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95" windowWidth="20115" windowHeight="7425" activeTab="9"/>
  </bookViews>
  <sheets>
    <sheet name="บรืหารงานทั่วไป" sheetId="6" r:id="rId1"/>
    <sheet name="รักษาความสงบภายใน" sheetId="7" r:id="rId2"/>
    <sheet name="1.3" sheetId="8" r:id="rId3"/>
    <sheet name="1.4" sheetId="9" r:id="rId4"/>
    <sheet name="1.5" sheetId="10" r:id="rId5"/>
    <sheet name="2.1" sheetId="11" r:id="rId6"/>
    <sheet name="2.2" sheetId="12" r:id="rId7"/>
    <sheet name="2.3" sheetId="13" r:id="rId8"/>
    <sheet name="2.4" sheetId="14" r:id="rId9"/>
    <sheet name="2.5" sheetId="15" r:id="rId10"/>
    <sheet name="2.6" sheetId="16" r:id="rId11"/>
    <sheet name="2.7" sheetId="17" r:id="rId12"/>
    <sheet name="บัญชีสรุป" sheetId="34" r:id="rId13"/>
    <sheet name="1.1" sheetId="35" r:id="rId14"/>
    <sheet name="1.2" sheetId="36" r:id="rId15"/>
    <sheet name="3.1" sheetId="37" r:id="rId16"/>
    <sheet name="3.2" sheetId="38" r:id="rId17"/>
    <sheet name="3.3" sheetId="39" r:id="rId18"/>
    <sheet name="3.4" sheetId="40" r:id="rId19"/>
    <sheet name="4.1" sheetId="41" r:id="rId20"/>
    <sheet name="4.2" sheetId="42" r:id="rId21"/>
    <sheet name="4.3" sheetId="43" r:id="rId22"/>
    <sheet name="4.4" sheetId="44" r:id="rId23"/>
    <sheet name="5.1" sheetId="45" r:id="rId24"/>
    <sheet name="5.2" sheetId="46" r:id="rId25"/>
    <sheet name="5.3" sheetId="47" r:id="rId26"/>
    <sheet name="5.4" sheetId="48" r:id="rId27"/>
    <sheet name="5.5" sheetId="49" r:id="rId28"/>
    <sheet name="5.6" sheetId="50" r:id="rId29"/>
    <sheet name="5.7" sheetId="51" r:id="rId30"/>
    <sheet name="3.5" sheetId="52" r:id="rId31"/>
    <sheet name="Sheet1" sheetId="53" r:id="rId32"/>
    <sheet name="Sheet2" sheetId="54" r:id="rId33"/>
  </sheets>
  <externalReferences>
    <externalReference r:id="rId34"/>
    <externalReference r:id="rId35"/>
  </externalReferences>
  <definedNames>
    <definedName name="_xlnm.Print_Titles" localSheetId="13">'1.1'!$1:$6</definedName>
    <definedName name="_xlnm.Print_Titles" localSheetId="2">'1.3'!$1:$6</definedName>
    <definedName name="_xlnm.Print_Titles" localSheetId="4">'1.5'!$1:$6</definedName>
    <definedName name="_xlnm.Print_Titles" localSheetId="5">'2.1'!$1:$6</definedName>
    <definedName name="_xlnm.Print_Titles" localSheetId="6">'2.2'!$1:$6</definedName>
    <definedName name="_xlnm.Print_Titles" localSheetId="7">'2.3'!$1:$6</definedName>
    <definedName name="_xlnm.Print_Titles" localSheetId="8">'2.4'!$1:$6</definedName>
    <definedName name="_xlnm.Print_Titles" localSheetId="9">'2.5'!$1:$6</definedName>
    <definedName name="_xlnm.Print_Titles" localSheetId="11">'2.7'!$1:$6</definedName>
    <definedName name="_xlnm.Print_Titles" localSheetId="19">'4.1'!$1:$6</definedName>
    <definedName name="_xlnm.Print_Titles" localSheetId="23">'5.1'!$1:$6</definedName>
    <definedName name="_xlnm.Print_Titles" localSheetId="24">'5.2'!$1:$6</definedName>
    <definedName name="_xlnm.Print_Titles" localSheetId="25">'5.3'!$1:$6</definedName>
    <definedName name="_xlnm.Print_Titles" localSheetId="0">บรืหารงานทั่วไป!$1:$5</definedName>
    <definedName name="_xlnm.Print_Titles" localSheetId="1">รักษาความสงบภายใน!$1:$5</definedName>
  </definedNames>
  <calcPr calcId="125725"/>
</workbook>
</file>

<file path=xl/calcChain.xml><?xml version="1.0" encoding="utf-8"?>
<calcChain xmlns="http://schemas.openxmlformats.org/spreadsheetml/2006/main">
  <c r="D16" i="15"/>
  <c r="J90" i="34"/>
  <c r="J89"/>
  <c r="B89"/>
  <c r="B90"/>
  <c r="H82"/>
  <c r="J81"/>
  <c r="J58"/>
  <c r="D16" i="14"/>
  <c r="D10" i="13"/>
  <c r="D12" i="11"/>
  <c r="D20" i="35"/>
  <c r="D34" i="47" l="1"/>
  <c r="D13" i="46"/>
  <c r="D13" i="45"/>
  <c r="D9" i="41"/>
  <c r="D10" i="17"/>
  <c r="D14" i="12"/>
  <c r="D8" i="36"/>
  <c r="I55" i="34" l="1"/>
  <c r="I56"/>
  <c r="I57"/>
  <c r="I39"/>
  <c r="I40"/>
  <c r="I41"/>
  <c r="I42"/>
  <c r="I38"/>
  <c r="H31"/>
  <c r="J27"/>
  <c r="J77"/>
  <c r="J76"/>
  <c r="J75"/>
  <c r="J30"/>
  <c r="J26"/>
  <c r="J25"/>
  <c r="D8" i="51"/>
  <c r="D8" i="16"/>
  <c r="J29" i="34" s="1"/>
  <c r="J7"/>
  <c r="D9" i="10"/>
  <c r="J11" i="34" s="1"/>
  <c r="D8" i="9"/>
  <c r="D9" i="8"/>
  <c r="J9" i="34" s="1"/>
  <c r="D41" i="6"/>
  <c r="J12" i="34" l="1"/>
  <c r="J31"/>
  <c r="J82"/>
  <c r="O82" s="1"/>
  <c r="H12"/>
  <c r="J83" l="1"/>
  <c r="J88" s="1"/>
  <c r="J91" s="1"/>
  <c r="K24"/>
  <c r="K25"/>
  <c r="K27"/>
  <c r="K54"/>
  <c r="K58" s="1"/>
  <c r="K80"/>
  <c r="K8"/>
  <c r="K7"/>
  <c r="K9"/>
  <c r="K11"/>
  <c r="O26"/>
  <c r="H43"/>
  <c r="H83" s="1"/>
  <c r="B88" s="1"/>
  <c r="B91" s="1"/>
  <c r="K75" l="1"/>
  <c r="K28"/>
  <c r="K10"/>
  <c r="K81"/>
  <c r="K79"/>
  <c r="K77"/>
  <c r="K78"/>
  <c r="K76"/>
  <c r="K26"/>
  <c r="K29"/>
  <c r="K30"/>
  <c r="I7"/>
  <c r="I28"/>
  <c r="I80"/>
  <c r="I79"/>
  <c r="I30"/>
  <c r="I77"/>
  <c r="I75"/>
  <c r="I24"/>
  <c r="I9"/>
  <c r="I26"/>
  <c r="I11"/>
  <c r="I29"/>
  <c r="I27"/>
  <c r="I8"/>
  <c r="I76"/>
  <c r="I25"/>
  <c r="I78"/>
  <c r="I54"/>
  <c r="I58" s="1"/>
  <c r="I10"/>
  <c r="I81"/>
  <c r="K12"/>
  <c r="O76"/>
  <c r="O9"/>
  <c r="I43"/>
  <c r="K82" l="1"/>
  <c r="I12"/>
  <c r="I82"/>
  <c r="I31"/>
  <c r="K31"/>
  <c r="I83" l="1"/>
  <c r="K83"/>
</calcChain>
</file>

<file path=xl/sharedStrings.xml><?xml version="1.0" encoding="utf-8"?>
<sst xmlns="http://schemas.openxmlformats.org/spreadsheetml/2006/main" count="1443" uniqueCount="430">
  <si>
    <t>ลำดับที่</t>
  </si>
  <si>
    <t>โครงการ/กิจกรรม</t>
  </si>
  <si>
    <t>รายละเอียดของกิจกรรม</t>
  </si>
  <si>
    <t>งบประมาณ (บาท)</t>
  </si>
  <si>
    <t>หน่วยดำเนินการ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</si>
  <si>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</si>
  <si>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</si>
  <si>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</si>
  <si>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</si>
  <si>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</si>
  <si>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</si>
  <si>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</si>
  <si>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</si>
  <si>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</si>
  <si>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</si>
  <si>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</si>
  <si>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</si>
  <si>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พ.ศ. 2560</t>
  </si>
  <si>
    <t>องค์การบริหารส่วนตำบลพังเคน อำเภอนาตาล จังหวัดอุบลราชธานี</t>
  </si>
  <si>
    <t>ยุทธศาสตร์ที่ 1 ยุทธศาสตร์การพัฒนาด้านโครงสร้างพื้นฐาน</t>
  </si>
  <si>
    <t>สำนักปลัดฯ</t>
  </si>
  <si>
    <t>สถานที่ดำเนินงาน</t>
  </si>
  <si>
    <t>ค่าบอกรับวารสารท้องถิ่นไทยและอื่นๆ</t>
  </si>
  <si>
    <t>ค่าใช้จ่ายในการเดินทางไปราชการ</t>
  </si>
  <si>
    <t>จัดซื้อวัสดุสำนักงาน</t>
  </si>
  <si>
    <t>กองคลัง</t>
  </si>
  <si>
    <t>องค์การบริหารส่วนตำบลพังเคน</t>
  </si>
  <si>
    <t>กองช่าง</t>
  </si>
  <si>
    <t>จำนวน
โครงการที่
ดำเนินงาน</t>
  </si>
  <si>
    <t>คิดเป็นร้อยละ
ของโครงการ
ทั้งหมด</t>
  </si>
  <si>
    <t>คิดเป็นร้อยละของ
งบประมาณทั้งหมด</t>
  </si>
  <si>
    <t>รวมยุทธศาสตร์ ที่ 1</t>
  </si>
  <si>
    <t>กองสาธารณสุขฯ</t>
  </si>
  <si>
    <t>รวมยุทธศาสตร์ ที่ 2</t>
  </si>
  <si>
    <t>กองการศึกษาฯ</t>
  </si>
  <si>
    <t xml:space="preserve">กองการศึกษาฯ
</t>
  </si>
  <si>
    <t xml:space="preserve">สำนักปลัดฯ
</t>
  </si>
  <si>
    <t>รวมยุทธศาสตร์ ที่ 3</t>
  </si>
  <si>
    <t>รวมยุทธศาสตร์ ที่ 4</t>
  </si>
  <si>
    <t xml:space="preserve">สำนักปลัดฯ
กองช่าง
</t>
  </si>
  <si>
    <t>รวมยุทธศาสตร์ ที่ 5</t>
  </si>
  <si>
    <t>พ.ศ. 2561</t>
  </si>
  <si>
    <t>แผนการดำเนินงาน  ประจำปีงบประมาณ  พ.ศ. 2561</t>
  </si>
  <si>
    <t>โครงการอบรมเพิ่มศักยภาพและศึกษาดูงานนอกสถานที่ภายในประเทศ องค์การบริหารส่วนตำบลพังเคน</t>
  </si>
  <si>
    <t>เพื่อจ่ายเป็นค่าจัดซื้อวัสดุสำนักงานสิ้นเปลือง เช่น หมึก เครื่องถ่ายเอกสาร หมึกเครื่องพิมพ์ดีด  กระดาษ ปากกา ดินสอ ตรายาง แฟ้ม แบบพิมพ์ ใบเสร็จ ฯลฯ </t>
  </si>
  <si>
    <t>จัดซื้อวัสดุงานบ้านงานครัว</t>
  </si>
  <si>
    <t>เพื่อจ่ายเป็นค่าจัดซื้อวัสดุงานบ้านงานครัว เช่น ไม้กวาด ไม้ถูพื้น แปรง น้ำยาขัดพื้นไม้กวาด ไม้ถูพื้น  แปรง น้ำยาขัดพื้นกระติกน้ำร้อน กระติกน้ำแข็ง หม้อ กระทะ ปูโต๊ะ และอื่นๆ</t>
  </si>
  <si>
    <t>จัดซื้อวัสดุก่อสร้าง</t>
  </si>
  <si>
    <t>ค่าสาธารณูปโภค</t>
  </si>
  <si>
    <t>แผนงาน บริหารงานทั่วไป</t>
  </si>
  <si>
    <t>เพื่อจ่ายเป็นค่าจัดซื้อวารสารท้องถิ่นไทย และวารสารอื่นให้แก่องค์การบริหารส่วนตำบลพังเคน</t>
  </si>
  <si>
    <t>จัดจ้างการประเมินความพึงพอใจผู้ใช้บริการ ประจำปี 2561</t>
  </si>
  <si>
    <t>เพื่อจ่ายเป็นค่าจัดจ้างการประเมินความพึงพอใจผู้ใช้บริการ ประจำปีงบประมาณ พ.ศ.2561 จำนวนไม่น้อยกว่าร้อยละ 5 ของประชากร </t>
  </si>
  <si>
    <t>ค่ารับรองและพิธีการ </t>
  </si>
  <si>
    <t>เพื่อจ่ายเป็นค่ารับรอง  และค่าใช้จ่ายในการจัดงานวันสำคัญต่างๆ  เช่นวันปิยะมหาราชวันเฉลิมพระชนมพรรษาพระบาทสมเด็จ พระเจ้าอยู่หัว และสมเด็จพระนางเจ้าฯ พระบรมราชินีนาถ วันสำคัญอื่นๆ กิจกรรม  โครงการ  หรือพิธีการต่างๆ  และการประชุมต่างๆ ที่องค์การบริหารส่วนตำบลพังเคนกำหนดขึ้น</t>
  </si>
  <si>
    <t>เพื่อใช้จ่ายลงทะเบียน,ค่าเบี้ยเลี้ยงค่าพาหนะ,ค่าที่พัก,ค่าใช้จ่ายอื่นในการเดินทางไปราชการของพนักงานส่วนตำบล,พนักงานจ้าง,นายก อบต,เลขานุการสภาฯ,ประธานสภาฯ ,รองประธานสภาฯ เลขานุการนายก อบต,สมาชิกสภาฯ  และผู้ได้รับมอบหมายจากองค์การบริหารส่วนตำบลพังเคน</t>
  </si>
  <si>
    <t>โครงการพัฒนาคุณภาพชีวิตบุคลากรและเพิ่มประสิทธิภาพในการปฏิบัติงานและพัฒนาค่านิยมองค์กร (OD)</t>
  </si>
  <si>
    <t>เพื่อจ่ายเป็นค่าใช้จ่ายโครงการพัฒนาคุณภาพชีวิตบุคลากรและเพิ่มประสิทธิภาพในการปฏิบัติงานและพัฒนาค่านิยมองค์กร (OD) ขององค์การบริหารส่วนตำบลพังเคน ประจำปี 2561</t>
  </si>
  <si>
    <t>เพื่อจ่ายเป็นค่าใช้จ่ายในการฝึกอบรมและศึกษาดูงานนอกสถานที่ภายในประเทศ ของ คณะผู้บริหารพนักงานส่วนตำบล พนักงานจ้าง สมาชิกสภาองค์การบริหารส่วนตำบลและผู้เกี่ยวข้อง ประจำปีงบประมาณ พ.ศ.2561 </t>
  </si>
  <si>
    <t>ค่าบำรุงรักษาและซ่อมแซม</t>
  </si>
  <si>
    <t>เพื่อจ่ายเป็นเป็นค่าใช้จ่ายในการบำรุงรักษาหรือซ่อมแซมทรัพย์สิน ขององค์การบริหารส่วนตำบลพังเคน เช่น  รถยนต์ ,รถจักรยานยนต์,เครื่องถ่ายเอกสารเครื่องอัดสำเนา,เครื่องพิมพ์ดีด ,เครื่องคอมพิวเตอร์เครื่องตัดหญ้าและอื่นๆ ฯลฯ </t>
  </si>
  <si>
    <t>จัดซื้อเก้าอี้พลาสติก</t>
  </si>
  <si>
    <t>เพื่อจ่ายเป็นค่าจัดซื้อเก้าอี้พลาสติก จำนวน 300 ตัว เพื่อใช้ในกิจกรรมโครงการและบริการประชาชนขององค์การบริหารส่วนตำบลพังเคน</t>
  </si>
  <si>
    <t>เพื่อจ่ายเป็นค่าจัดซื้อวัสดุก่อสร้าง  และเครื่อง
มือช่าง  เช่น อิฐ  หิน  ปูน  ทราย  เหล็ก และ
อื่น ๆ เพื่อใช้ในการก่อสร้าง ปรับปรุงซ่อมแซม
อาคารสถานที่ ขององค์การบริหารส่วน
ตำบลพังเคน</t>
  </si>
  <si>
    <t>จัดซื้อวัสดุเชื้อเพลิงและ
หล่อลื่น </t>
  </si>
  <si>
    <t>เพื่อจ่ายเป็นค่าจัดซื้อ น้ำมันดีเซล แก๊ซโซฮออล์
 น้ำมันเบนซิน  น้ำมันหล่อลื่น ถ่าน แก๊สหุงต้ม 
ฯลฯ เพื่อใช้กับรถจักรยานยนต์  รถยนต์ส่วนกลาง  เครื่องตัดหญ้า รถไถ และใช้ในกิจการอื่นของ องค์การบริหารส่วนตำบลพังเคน</t>
  </si>
  <si>
    <t>ค่าวัสดุโฆษณาและ
เผยแพร่</t>
  </si>
  <si>
    <t>เพื่อจ่ายเป็นค่าจัดซื้อวัสดุที่ใช้ในการโฆษณาและ
เผยแพร่ ประชาสัมพันธ์  เช่น กระดาษเขียน
โปสเตอร์   สติ๊กเกอร์ สี พู่กัน  ฟิล์ม  รูปสี หรือ
ขาวดำที่ได้จากการล้างอัด ขยายภาพ  ภาพ
ดาวเทียม  ฯลฯ เพื่อประชาสัมพันธ์ กิจกรรม 
 โครงการ และอื่นๆ และ จัดทำวารสารรายงานผลการปฏิบัติราชการประจำปี</t>
  </si>
  <si>
    <t>ค่าจัดซื้อวัสดุ
คอมพิวเตอร์</t>
  </si>
  <si>
    <t>เพื่อจ่ายเป็นค่าจัดซื้อวัสดุคอมพิวเตอร์ เช่น 
อุปกรณ์บันทึกข้อมูล เมนบอร์ด เมมโมรี่ซิป เมาส์
 เครื่องกระจายสัญญาณ แป้นพิมพ์ ตลับผงหมึก
เครื่องพิมพ์ จอรับภาพเป็นต้น</t>
  </si>
  <si>
    <t xml:space="preserve">เพื่อเป็นค่ากระแสไฟฟ้าสำหรับที่ทำการองค์การบริหารส่วนตำบลพังเคน หรือ อาคารสถานที่ในความดูแลของ อบต. พังเคน  ค่าใช้บริการค่าโทรศัพท์สำนักงาน โทรศัพท์เคลื่อนที่  และโทรศัพท์สายด่วน ให้แก่  องค์การโทรศัพท์แห่งประเทศไทยตามใบแจ้งหนี้ ค่าไปรษณีย์    ค่าธนาณัติ  ค่าดวงตราไปรษณียากร   และอื่นๆค่าติดตั้ง ค่าดำเนินการปรับปรุง  และค่าบริการรายเดือน  Internet ตามโครงการเครือข่าย Internet ตำบล  ค่าเช่าพื้นที่ในการ ให้บริการเว็บไซด์ขององค์การบริหารส่วนตำบลพังเคน
</t>
  </si>
  <si>
    <t>เครื่องปรับอากาศ
ขนาด18000บีทียู
พร้อมติดตั้ง</t>
  </si>
  <si>
    <t>เพื่อจ่ายเป็นค่าจัดซื้อเครื่องปรับอากาศขนาด 
18000 บีทียูพร้อมติดตั้ง ชนิดติดผนังมีฉลาก
ประหยัดไฟเบอร์ 5 มีระบบฟอกอากาศ ติดตั้ง
ห้องทำงานงานป้องกันและบรรเทาสาธารณภัย
อาคาร อเนกประสงค์</t>
  </si>
  <si>
    <t>จัดซื้อเคาน์เตอร์
ต้อนรับศูนย์ข้อมูล
ข่าวสารองค์การ
บริหารส่วนตำบล
พังเคน</t>
  </si>
  <si>
    <t>เพื่อจ่ายเป็นค่าจัดซื้อเคาน์เตอร์ต้อนรับศูนย์ข้อ
มูลข่าว่สารองค์การบริหารส่วนตำบลพังเคนติดตั้ง
บริเวณศูนย์ข้อมูลข่าว่สารองค์การบริหาร
ส่วนตำบลพังเคน</t>
  </si>
  <si>
    <t>จัดซื้อเครื่องพิมพ์
ชนิดเลเซอร์/LED 
ขาวดำ</t>
  </si>
  <si>
    <t>คุณลักษณะพื้นฐาน      
- มีความละเอียดในการพิมพ์ไม่น้อยกว่า 600x600 dpi 
- มีความเร็วในการพิมพ์ร่างไม่น้อยกว่า 18 หน้าต่อนาที(ppm)
- มีหน่วยความจำ (Memory) ขนาดไม่น้อยกว่า 8 MB 
- มีช่องเชื่อมต่อ (Interface) แบบ Parallel หรือ USB 2.0 หรือดีกว่า จำนวนไม่น้อยกว่า 1 ช่อง   
- สามารถใช้ได้กับ A4, Letter, Legal และ Custom โดยมีถาดใส่กระดาษได้ไม่น้อยกว่า 150 แผ่น</t>
  </si>
  <si>
    <t>จัดซื้อเครื่อง
คอมพิวเตอร์โน้ตบุ๊ก
 สำหรับงานประมวลผล</t>
  </si>
  <si>
    <t xml:space="preserve">  เพื่อจัดซื้อเครื่องคอมพิวเตอร์โน้ตบุ๊ก สำหรับงานประมวลผล 
</t>
  </si>
  <si>
    <t>จัดซื้อเครื่องคอม
พิวเตอร์สำหรับ
งานสำนักงาน</t>
  </si>
  <si>
    <t>เพื่อจัดซื้อเครื่องคอมพิวเตอร์สำหรับงานสำนักงาน</t>
  </si>
  <si>
    <t>โครงการเพิ่ม
ศักยภาพศูนย์ข้อมูลข่าวสารการซื้อการจ้างขององค์การบริหารส่วน
ตำบล</t>
  </si>
  <si>
    <t>เพื่ออุดหนุนโครงการเพิ่มศักยภาพศูนย์ข้อมูลข่าวสารการซื้อการจ้างขององค์การบริหารส่วน
ตำบล</t>
  </si>
  <si>
    <t>อุดหนุนส่วน
ราชการ</t>
  </si>
  <si>
    <t>เพื่อจ่ายเป็นเงินอุดหนุนให้กับส่วนราชการเพื่อ
ดำเนินการตามอำนาจหน้าที่ของ อปท. ที่มิ
ได้เป็นผู้ ดำเนินการเองตามหนังสือสั่งการกระทรวงมหาดไทยที่ มท.0808.2/ว74 ลงวันที่ 8 มกราคม พ.ศ.2553 </t>
  </si>
  <si>
    <t>จ้างเหมาบริการ
เจ้าหน้าที่จดมาตร
วัดน้ำ</t>
  </si>
  <si>
    <t>เพื่อจ่ายเป็นค่าจ้างเหมาบริการเจ้าหน้าที่
จดมาตรวัดนำประปา   </t>
  </si>
  <si>
    <t>เพื่อจ่ายเป็นค่าใช้จ่ายในการเดินทางไปราชการในราชอาณาจักรและนอกราชอาณาจักร ของพนักงานส่วนตำบล พนักงานจ้าง และผู้ที่ได้รับมอบหมาย ตามความจำเป็น </t>
  </si>
  <si>
    <t>เพื่อจ่ายเป็นค่าจัดซื้อวัสดุสำนักงาน เช่น 
กระดาษ ปากกา ดินสอหมึก ฯลฯ </t>
  </si>
  <si>
    <t>เพื่อจ่ายเป็นค่าจัดซื้อวัสดุงานบ้านงานครัว เช่น แปรง ไม้กวาด เข่ง มุ้ง  ผ้าปูที่นอน ปลอกหมอน  หมอน ผ้าห่ม ผ้าปูโต๊ะ ถ้วยชาม ช้อนส้อม แก้วน้ำ เป็นต้น</t>
  </si>
  <si>
    <t>จัดซื้อวัสดุยาน
พาหนะและขนส่ง</t>
  </si>
  <si>
    <t>เพื่อจ่ายเป็นค่าจัดซื้อวัสดุงานยานพาหนะและ
ขนส่ง เช่น แบตเตอรี่ ยางนอก ยางใน สายไมล์
 เพลา ตลับลูกปืน  นํ้ามันเบรก  เบาะ ฟิล์ม 
หัวเทียน เป็นต้น</t>
  </si>
  <si>
    <t>เพื่อจ่ายเป็นค่าจัดซื้อวัสดุโฆษณาและเผยแพร่ เช่น กระดาษเขียนโปสเตอร์พู่กั่น ฟิล์มสไลด์ ภาพถ่ายดาวเทียม รูปสี หรือขาวดำ แถบบันทึกเสียงหรือภาพ เป็นต้น</t>
  </si>
  <si>
    <t>เพื่อจ่ายเป็นค่าจัดซื้อวัสดุคอมพิวเตอร์ เช่น แผ่นกรองแสง  กระดาษต่อเนื่อง สายเคเบิล เมาส์  เมนบอร์ด เมมโมรี่ เครื่องกระจายสัญญาณ  เมมโมรี่ชิป เป็นต้น</t>
  </si>
  <si>
    <t>จัดซื้อตู้เหล็ก
สองบาน</t>
  </si>
  <si>
    <t>เพื่อจ่ายเป็นค่าจัดซื้อตู้เหล็กสองบาน จำนวน 6 
ตู้ๆละ 5,500 บาท ตามแบบราคามาตรฐาน
สำนักงบประมาณ</t>
  </si>
  <si>
    <t>จัดซื้อเครื่องคอมพิวเตอร์สำหรับงานประมวลผล 
แบบที่ 1 * </t>
  </si>
  <si>
    <t>เพื่อจ่ายเป็นค่าจัดซื้อเครื่องคอมพิวเตอร์สำหรับงานประมวลผลแบบที่ 1 * (จอขนาดไม่น้อยกว่า 19 นิ้ว) จำนวน  2  เครื่องๆ ละ 22,000 บาท ตามเกณฑ์ราคากลางและคุณลักษณะพื้นฐานครุภัณฑ์คอมพิวเตอร์ </t>
  </si>
  <si>
    <t>เครื่องพิมพ์ 
Multifunction 
ชนิดเลเซอร์หรือ
ชนิด LED</t>
  </si>
  <si>
    <t>เพื่อจ่ายเป็นค่าซื้อเครื่องพิมพ์ Multifunction
 ชนิดเลเซอร์หรือชนิด LED จำนวน 1 เครื่อง 
ตามเกณฑ์ราคากลางและคุณลักษณะพื้นฐาน
ครุภัณฑ์คอมพิวเตอร์</t>
  </si>
  <si>
    <t>เครื่องพิมพ์ชนิด
Dot Matrix
 Printer</t>
  </si>
  <si>
    <t>เพื่อจ่ายเป็นค่าจัดซื้อเครื่องพิมพ์ชนิด Dot 
Matrix Printer แบบแคร่ยาว จำนวน 1 เครื่อง
 ตามเกณฑ์ราคากลางและคุณลักษณะพื้นฐาน
ครุภัณฑ์คอมพิวเตอร์</t>
  </si>
  <si>
    <t>เครื่องพิมพ์แบบ
ฉีดหมึกพร้อม
ติดตั้งถังหมึกพิมพ์</t>
  </si>
  <si>
    <t>เพื่อจ่ายเป็นค่าจัดซื้อเครื่องพิมพ์แบบฉีดหมึก
พร้อมติดตั้งถังหมึกพิมพ์ จำนวน 2 เครื่องๆ ละ
 4,300 บาท ตามเกณฑ์ราคากลางและคุณลักษณะพื้นฐานครุภัณฑ์คอมพิวเตอร์ </t>
  </si>
  <si>
    <t>เครื่องสำรองไฟฟ้า</t>
  </si>
  <si>
    <t>เพื่อจ่ายเป็นค่าซื้อเครื่องสำรองไฟฟ้าขนาด 800 
VAจำนวน 5 เครื่องๆละ 2,800 บาทตามเกณฑ์
ราคากลางและคุณลักษณะพื้นฐานครุภัณฑ์
คอมพิวเตอร์ </t>
  </si>
  <si>
    <t>แผนงาน การรักษาความสงบภายใน</t>
  </si>
  <si>
    <t>โครงการตั้งจุดบริการประชาชน</t>
  </si>
  <si>
    <t>เพื่อจ่ายเป็นค่าใช้จ่ายโครงการตั้งจุดบริการประชาชนในช่วงเทศกาลปีใหม่และเทศกาลสงกรานต์ขององค์การบริหารส่วนตำบลพังเคน </t>
  </si>
  <si>
    <t>องค์การ
บริหารส่วน
ตำบลพังเคน</t>
  </si>
  <si>
    <t>โครงการป้องกันสาธารณภัยและลดปัญหาอุบัติภัยประจำศูนย์ อปพร. อบต.พังเคน</t>
  </si>
  <si>
    <t>เพื่อจ่ายเป็นค่าใช้จ่ายในโครงการป้องกันสาธารณภัยและลดปัญหาอุบัติภัยประจำศูนย์ อปพร.อบต.พังเคน และในพื้นที่ตำบลพังเคน ประจำปีงบประมาณ พ.ศ.2561 </t>
  </si>
  <si>
    <t>จัดซื้อถังดับเพลิง ชนิดผงเคมีแห้ง ขนาด 15 ปอนด์</t>
  </si>
  <si>
    <t>เพื่อจัดซื้อถังดับเพลิง ชนิดผงเคมีแห้ง ขนาด 15 ปอนด์ จำนวน 10 ถัง เพื่อใช้ในงานป้องกันและบรรเทาสาธารณภัยองค์การบริหารส่วนตำบลพังเคน</t>
  </si>
  <si>
    <t>จัดซื้อเชือกกู้ภัย ขนาด 12 มม.</t>
  </si>
  <si>
    <t>เพื่อจัดซื้อเชือกกู้ภัย ขนาด 12 มม. ทนความร้อน 150 องศาเซลเซียส รับแรงดึงได้ 2,000  กิโลกรัม ความยาว 200 เมตรเพื่อใช้ในงานป้องกันและบรรเทาสาธารณภัยองค์การบริหารส่วนตำบลพังเคน</t>
  </si>
  <si>
    <t>จัดซื้อเสื้อสะท้อน แสงแบบผ้า </t>
  </si>
  <si>
    <t>เพื่อจัดซื้อเสื้อสะท้อนแสงแบบผ้า จำนวน 20 ตัว เพื่อใช้ในงานป้องกันและบรรเทาสาธารณภัยองค์การบริหารส่วนตำบลพังเคน</t>
  </si>
  <si>
    <t>จัดซื้อหมวกนิรภัย (safety)</t>
  </si>
  <si>
    <t>จัดซื้อเครื่องตัด
กิ่งไม้(เลื่อยโซ่ยนต์)</t>
  </si>
  <si>
    <t>เพื่อจัดซื้อหมวกนิรภัย (safety) จำนวน 10 ใบ เพื่อใช้ในงานป้องกันและบรรเทาสาธารณภัย องค์การบริหารส่วนตำบลพังเคน </t>
  </si>
  <si>
    <t>เพื่อจัดซื้อเครื่องตัดกิ่งไม้ (เลื่อยโซ่ยนต์)มีปริมาตร
กระบอกสูบ72.2CCเครื่องยนต์ 3,600 วัตต์ หรือ
 5.3 แรงม้า แผ่นบังคับโซ่ ยาว 62.5 ซม. หรือ
 25 นิ้วจำนวน 1 เครื่อง เพื่อใช้ในงานป้องกัน
และบรรเทาสาธารณภัยองค์การบริหารส่วน
ตำบลพังเคน</t>
  </si>
  <si>
    <t>แผนงานที่ 1.3  ก่อสร้างซ่อมแซมบำรุงรักษาและขยายเขตการบริการประปา</t>
  </si>
  <si>
    <t>โครงการ</t>
  </si>
  <si>
    <t>รายละเอียดของกิจกรรม
ที่เกิดขึ้นจากโครงการ</t>
  </si>
  <si>
    <t>สถานที่ดำเนินการ</t>
  </si>
  <si>
    <t>หน่วยงานรับผิดชอบหลัก</t>
  </si>
  <si>
    <t>แผนงานที่ 1.1  ก่อสร้างและปรับปรุงบำรุงถนน สะพาน ทางเท้า ทางระบายน้ำ</t>
  </si>
  <si>
    <t>แผนงานที่ 1.2  ขยายเขตไฟฟ้าและไฟส่องสว่างสาธารณะ</t>
  </si>
  <si>
    <t>แผนงานที่ 1.4  บริการสาธารณะที่ประชาชนพึ่งได้รับอย่างถ้วนหน้า</t>
  </si>
  <si>
    <t>แผนงานที่ 1.5  การพัฒนาแหล่งน้ำ</t>
  </si>
  <si>
    <t>ยุทธศาสตร์ที่ 2 การพัฒนาด้านคุณภาพชีวิต</t>
  </si>
  <si>
    <t>แผนงานที่ 2.1  การพัฒนาด้านคุณธรรม จริยธรรมและวัฒนธรรมประเพณีท้องถิ่น</t>
  </si>
  <si>
    <t>แผนงานที่ 2.2  การพัฒนาและส่งเสริมการศึกษา</t>
  </si>
  <si>
    <t>แผนงานที่ 2.3  การพัฒนาส่งเสริมด้านสุขภาพและอนามัย</t>
  </si>
  <si>
    <t>แผนงานที่ 2.4  การพัฒนาและส่งเสริมด้านสวัสดิการชุมชน</t>
  </si>
  <si>
    <t>แผนงานที่ 2.5  การรักษาพยาบาลการป้องกันและควบคุมโรค</t>
  </si>
  <si>
    <t>แผนงานที่ 2.6 การป้องกันและแก้ไขปัญหายาเสพติดและอบายมุข</t>
  </si>
  <si>
    <t>แผนงานที่ 2.7  การป้องกันและบรรเทาสาธารณภัย</t>
  </si>
  <si>
    <t>ยุทธศาสตร์ที่ 3 การพัฒนาด้านเศรษฐกิจ</t>
  </si>
  <si>
    <t>แผนงานที่ 3.1 ส่งเสริมศักยภาพและขีดความสามารถในการเพิ่มผลผลิตทางการเกษตรอินทรีย์</t>
  </si>
  <si>
    <t>แผนงานที่ 3.2 ส่งเสริมสนับสนุนและเพิ่มทักษะอาชีพของครัวเรือน</t>
  </si>
  <si>
    <t>แผนงานที่ 3.3 ส่งเสริมสนับสนุนและเพิ่มทักษะอาชีพของกลุ่มอาชีพ</t>
  </si>
  <si>
    <t>แผนงานที่ 3.4 ส่งเสริมสนับสนุนจัดให้มีสถานที่จำหน่ายผลผลิตของประชาชน</t>
  </si>
  <si>
    <t>ยุทธศาสตร์ที่ 4 การพัฒนาด้านสิ่งแวดล้อม</t>
  </si>
  <si>
    <t xml:space="preserve">แผนงานที่ 4.1 สร้างจิตสำนึกและความตระหนักในการจัดการทรัพยากรธรรมชาติและสิ่งแวดล้อม </t>
  </si>
  <si>
    <t xml:space="preserve">แผนงานที่ 4.2 การจัดระบบบำบัดน้ำเสีย </t>
  </si>
  <si>
    <t>แผนงานที่ 4.3 การบริหารจัดการกำจัดขยะมูลฝอย</t>
  </si>
  <si>
    <t>แผนงานที่ 4.4 ส่งเสริมการปลูกไม้ยืนต้นและไม้ผล</t>
  </si>
  <si>
    <t>ยุทธศาสตร์ที่ 5 การพัฒนาด้านการบริหารจัดการบ้านเมืองที่ดี</t>
  </si>
  <si>
    <t>แผนงานที่ 5.2  ส่งเสริมพัฒนาศักยภาพของบุคลากรและองค์กรให้มีขีดความสามารถในการพัฒนา</t>
  </si>
  <si>
    <t>แผนงานที่ 5.3  ส่งเสริมระบบการบริการประชาชนตามมาตรฐาน (ISO)</t>
  </si>
  <si>
    <t>แผนงานที่ 5.4  การพัฒนาและจัดระเบียบของชุมชนและสังคม</t>
  </si>
  <si>
    <t>แผนงานที่ 5.5  ส่งเสริมให้บุคลากรมีคุณธรรม จริยธรรม ปฏิบัติงานด้วยความโปร่งใส</t>
  </si>
  <si>
    <t>แผนงานที่ 5.6  ส่งเสริมให้บุคลากรนำหลักธรรมาภิบาลมาใช้ในการปฏิบัติงาน</t>
  </si>
  <si>
    <t xml:space="preserve">แผนงานที่ 5.7 การดำรงวิถีชีวิตแบบประชาธิปไตย </t>
  </si>
  <si>
    <t>ค่าบอกรับวารสาร</t>
  </si>
  <si>
    <t>องค์การบริหาร
ส่วนตำบล
พังเคน</t>
  </si>
  <si>
    <t>สำนักงานปลัด อบต.</t>
  </si>
  <si>
    <t>สำนักงาน
ปลัด อบต.</t>
  </si>
  <si>
    <t>ค่ารับรองและพิธีการ</t>
  </si>
  <si>
    <t>การเลือกตั้ง</t>
  </si>
  <si>
    <t>ตำบลพังเคน</t>
  </si>
  <si>
    <t>โครงการอบรมเพิ่มศักยภาพและศึกษาดูงานนอกสถานที่ภายในประเทศ 
องค์การบริหาร
ส่วนตำบลพังเคน </t>
  </si>
  <si>
    <t>เพื่อจ่ายเป็นเป็นค่าใช้จ่ายในการบำรุงรักษาหรือ
ซ่อมแซมทรัพย์สิน ขององค์การบริหารส่วนตำบล
พังเคน เช่น  รถยนต์ ,รถจักรยานยนต์,เครื่องถ่าย
เอกสารเครื่องอัดสำเนา,เครื่องพิมพ์ดีด ,เครื่อง
คอมพิวเตอร์เครื่องตัดหญ้าและอื่นๆ ฯลฯ </t>
  </si>
  <si>
    <t>จัดซื้อวัสดุ
สำนักงาน </t>
  </si>
  <si>
    <t>เพื่อจ่ายเป็นค่าจัดซื้อวัสดุสำนักงานสิ้นเปลือง 
เช่น หมึก เครื่องถ่ายเอกสาร หมึกเครื่องพิมพ์ดีด 
กระดาษ ปากกา ดินสอ ตรายาง แฟ้ม แบบพิมพ์
 ใบเสร็จ ฯลฯ </t>
  </si>
  <si>
    <t>ค่าจัดซื้อวัสดุงาน
บ้านงานครัว</t>
  </si>
  <si>
    <t>เพื่อจ่ายเป็นค่าจัดซื้อวัสดุงานบ้านงานครัว เช่น
 ไม้กวาด ไม้ถูพื้น แปรง น้ำยาขัดพื้นไม้กวาด
 ไม้ถูพื้น  แปรง น้ำยาขัดพื้นกระติกน้ำร้อน 
กระติกน้ำแข็ง หม้อ กระทะ ปูโต๊ะ และอื่นๆ</t>
  </si>
  <si>
    <t>ค่าจัดซื้อวัสดุ
ก่อสร้าง</t>
  </si>
  <si>
    <t>เพื่อจ่ายเป็นค่าจัดซื้อวัสดุก่อสร้าง  และเครื่อง
มือช่าง  เช่น อิฐ  หิน  ปูน  ทราย  เหล็ก และ
อื่น ๆ เพื่อใช้ในการก่อสร้าง ปรับปรุงซ่อมแซม
อาคารสถานที่ ขององค์การบริหารส่วนตำบล
พังเคน</t>
  </si>
  <si>
    <t>จัดซื้อวัสดุเชื้อเพลิง
และหล่อลื่น</t>
  </si>
  <si>
    <t>เพื่อจ่ายเป็นค่าจัดซื้อ น้ำมันดีเซล แก๊ซโซฮออล์
 น้ำมันเบนซิน  น้ำมันหล่อลื่น ถ่าน แก๊สหุงต้ม 
ฯลฯ เพื่อใช้กับรถจักรยานยนต์ รถยนต์ส่วนกลาง
  เครื่องตัดหญ้า รถไถ และใช้ในกิจการอื่นของ 
องค์การบริหารส่วนตำบลพังเคน</t>
  </si>
  <si>
    <t>ค่าวัสดุโฆษณา
และเผยแพร่</t>
  </si>
  <si>
    <t>เพื่อจ่ายเป็นค่าจัดซื้อวัสดุคอมพิวเตอร์ เช่น 
อุปกรณ์บันทึกข้อมูล เมนบอร์ด เมมโมรี่ซิป เมาส์
 เครื่องกระจายสัญญาณ แป้นพิมพ์ ตลับผงหมึก
เครื่องพิมพ์ จอรับภาพเป็นต้น </t>
  </si>
  <si>
    <t>ค่าไฟฟ้าในสำนักงาน/ในที่สาธารณะ
ค่าบริการโทรศัพท์,ค่าบริการไปรษณีย์
ค่าบริการสื่อสารและโทรคมนาคม</t>
  </si>
  <si>
    <t>ค่าวัสดุยานพาหนะ
และขนส่ง </t>
  </si>
  <si>
    <t>เพื่อจ่ายเป็นค่าจัดซื้อวัสดุงานยานพาหนะและ
ขนส่ง เช่น แบตเตอรี่ ยางนอก ยางใน สายไมล์ 
เพลา ตลับลูกปืน  นํ้ามันเบรก  เบาะ ฟิล์ม 
หัวเทียน เป็นต้น</t>
  </si>
  <si>
    <t>จุดตรวจ
องค์การ
บริหารส่วน
ตำบลพังเคน</t>
  </si>
  <si>
    <t>เพื่อจ่ายเป็นค่าใช้จ่ายโครงการตั้งจุดบริการประชาชนในช่วงเทศกาลปีใหม่และเทศกาลสงกรานต์ขององค์การบริหาร </t>
  </si>
  <si>
    <t>กองการ
ศึกษาฯ</t>
  </si>
  <si>
    <t>จ้างเหมาบริการ ตำแหน่งครูสอนภาษาจีน</t>
  </si>
  <si>
    <t>สอนภาษาจีนศูนย์พัฒนาเด็กเล็กองค์การบริหารส่วนตำบลพังเคน</t>
  </si>
  <si>
    <t>ศพด.องค์การ
บริหารส่วน
ตำบลพังเคน</t>
  </si>
  <si>
    <t>โครงการจัดงานวันเด็กแห่งชาติ </t>
  </si>
  <si>
    <t>โครงการพัฒนา
ศักยภาพครูผู้ดูแล
เด็ก และผู้ช่วยครู
ผู้ดูแลเด็กและ
บุคลากรทางการศึกษา</t>
  </si>
  <si>
    <t>เพื่อจ่ายเป็นค่าใช้จ่ายในการดำเนินโครงการ
พัฒนาศักยภาพครูผู้ดูแลเด็ก และผู้ช่วยครู
ผู้ดูแลเด็ก (งบประมาณเงินอุดหนุนทั่วไปกำหนด
วัตถุประสงค์) เช่น ค่าวิทยากร ค่าเอกสาร
ฝึกอบรม  ค่าวัสดุอุปกรณ์ ค่าอาหาร  
ค่าอาหารว่างและเครื่องดื่ม เป็นต้น </t>
  </si>
  <si>
    <t>นักเรียน นักศึกษาฝึกงานและช่วยปฏิบัติราชการ</t>
  </si>
  <si>
    <t>เพื่อจ่ายเป็นค่าตอบแทนนักเรียน  นักศึกษาฝึกงานและช่วยปฏิบัติราชการในระหว่างปิดภาคเรียนฤดูร้อน</t>
  </si>
  <si>
    <t>สำนักงาน
ปลัด อบต.
กองคลัง
กองการศึกษาฯ</t>
  </si>
  <si>
    <t>อาหารเสริม (นม)
โรงเรียนให้กับ
นักเรียนในโรงเรียนสังกัดสพฐ.</t>
  </si>
  <si>
    <t>โรงเรียน
สังกัดสพฐ.</t>
  </si>
  <si>
    <t>อาหารเสริม (นม)
 โรงเรียน  ให้กับ
เด็กปฐมวัย ในศูนย์
พัฒนาเด็กเล็ก </t>
  </si>
  <si>
    <t>เด็กปฐมวัย 
ในศูนย์
พัฒนาเด็กเล็ก </t>
  </si>
  <si>
    <t>สำนักงาน
ปลัด อบต.
กองคลัง
กองการศึกษาฯกองสาธารณสุขฯ</t>
  </si>
  <si>
    <t>กอง
สาธารณสุขฯ</t>
  </si>
  <si>
    <t>เพื่อจ่ายเป็นค่าใช้จ่ายในการดำเนินโครงการ
สัตว์ปลอดโรค คนปลอดภัย จากโรคพิษสุนัขบ้า</t>
  </si>
  <si>
    <t>วัสดุวิทยาศาสตร์
หรือการแพทย์</t>
  </si>
  <si>
    <t>เพื่อจ่ายเป็นค่าจัดซื้อเวชภัณฑ์ยาและมิใช่ยา 
สำหรับใช้ในการให้บริการด้านการรักษาโรค
เบื้องต้น และการพยาบาลของกองสาธารณสุขและสิ่งแวดล้อม องค์การบริหารส่วนตำบลพังเคน</t>
  </si>
  <si>
    <t>โครงการลูกหลานห่วงใยใส่ใจผู้สูงอายุ</t>
  </si>
  <si>
    <t>กอง
การศึกษาฯ</t>
  </si>
  <si>
    <t>สำนักงานปลัด อบต.
กองคลัง
กองช่าง
กองการศึกษาฯ
กองสาธารณสุขฯ</t>
  </si>
  <si>
    <t xml:space="preserve">สำนักงานปลัด อบต.
กองคลัง
กองช่าง
กองการศึกษาฯกองสาธารณสุขฯ
</t>
  </si>
  <si>
    <t>เพื่อจ่ายเป็นค่าจัดซื้อวัสดุไฟฟ้าและวิทยุ  ได้แก่ 
บัลลาสท์ สตาร์เตอร์  หลอดไฟฟ้า สปอร์ตไล้ท์
 และอื่นๆ </t>
  </si>
  <si>
    <t>วัสดุการประปา </t>
  </si>
  <si>
    <t>เพื่อจ่ายเป็นค่าจัดซื้อวัสดุการประปาและอุปกรณ์เกี่ยวกับการประปา ได้แก่ มิเตอร์น้ำ ท่อ PVC ข้อต่อ ข้องอ ก๊อกน้ำ กาว ประสานท่อ 
และอื่นๆ</t>
  </si>
  <si>
    <t>โครงการจัดการแข่งขันกีฬาเด็กปฐมวัย</t>
  </si>
  <si>
    <t>ศ.พ.ด. 
อบต.พังเคน</t>
  </si>
  <si>
    <t>เพื่อจ่ายเป็นค่าใช้จ่ายในการดำเนินงานโครงการแข่งขันกีฬาเด็กปฐมวัยศูนย์พัฒนาเด็กเล็กในเขตพื้นที่บริการตำบลพังเคน เพื่อสร้างเสริมพัฒนาการทั้งด้านร่างกาย อารมณ์ สังคม จิตใจและสติปัญญาให้กับเด็กปฐมวัย </t>
  </si>
  <si>
    <t>อบต.พังเคน</t>
  </si>
  <si>
    <t>ฝึกทักษะกีฬา
ฟุตบอลและ
ฟุตซอล</t>
  </si>
  <si>
    <t>โครงการจัดงาน
ประเพณีลอยกระทง</t>
  </si>
  <si>
    <t>อ่างเก็บน้ำบ้านด่านฮัง</t>
  </si>
  <si>
    <t>โครงการส่งเสริม
ประเพณีท้องถิ่น</t>
  </si>
  <si>
    <t>ร่วมกับ อบต.
นาตาล อบต.
กองโพน และ
อบต.พะลาน</t>
  </si>
  <si>
    <t>เพื่อจ่ายเป็นค่าใช้จ่ายในการดำเนินโครงการที่
เกี่ยวกับการสนับสนุนงานประเพณีท้องถิ่น  
ที่ร่วมกันระหว่างองค์กรปกครองส่วน
ท้องถิ่นในเขตอำเภอนาตาล ประกอบด้วย 
งานประเพณีสงกรานต์  งานประเพณีบุญเดือนหก งานประเพณีแห่เทียน งานประเพณีออกพรรษา และ งานประเพณีอื่น ๆ </t>
  </si>
  <si>
    <t> เบี้ยยังชีพผู้สูงอายุ</t>
  </si>
  <si>
    <t>เพื่อจ่ายเป็นค่าเบี้ยยังชีพผู้สูงอายุตามบัญชีรายชื่อที่ได้รับอนุมัติจากผู้บริหารท้องถิ่นและกรมส่งเสริมการปกครองท้องถิ่น กระทรวงมหาดไทย</t>
  </si>
  <si>
    <t>เพื่อจ่ายเป็นค่าเบี้ยยังชีพผู้พิการตามบัญชีรายชื่อที่ได้รับอนุมัติจากผู้บริหารท้องถิ่น และกรมส่งเสริมการปกครองท้องถิ่น กระทรวงมหาดไทย</t>
  </si>
  <si>
    <t>เบี้ยยังชีพ
ผู้ป่วยเอดส์</t>
  </si>
  <si>
    <t>เพื่อจ่ายเป็นค่าเบี้ยยังชีพผู้ป่วยเอดส์ตามบัญชีรายชื่อที่ได้รับอนุมัติ
จากผู้บริหารท้องถิ่น จำนวน 7ราย ๆ ละ 500 บาท / เดือน  จำนวน 12  เดือน</t>
  </si>
  <si>
    <t>เพื่อจ่ายเป็นค่าใช้จ่ายในกรณีฉุกเฉินที่มี
สาธารณภัยเกิดขึ้นหรือบรรเทาความเดือดร้อน
ของประชาชนเป็นส่วนรวม หรือเพื่อจ่ายเป็น
รายจ่ายกรณีจำเป็นที่ไม่ได้ตั้งงบประมาณ
เพื่อการนั้นไว้</t>
  </si>
  <si>
    <t>เงินสมทบกองทุน
ประกันสังคม</t>
  </si>
  <si>
    <t>เพื่อจ่ายเป็นเงินสมทบกองทุนประกันสังคม ตาม 
พ.ร.บ.ประกันสังคม พ.ศ. 2533 แก้ไขเพิ่มเติม 
(ฉบับที่ 4) พ.ศ. 2558</t>
  </si>
  <si>
    <t> เงินช่วยพิเศษ
ค่าทำศพ</t>
  </si>
  <si>
    <t>เพื่อจ่ายเป็นเงินช่วยพิเศษค่าทำศพพนักงานส่วนตำบล พนักงานจ้างในอัตราไม่เกิน 3 เท่า ของอัตราเงินเดือนพนักงานส่วนตำบลและ
ค่าตอบแทนพนักงานจ้าง</t>
  </si>
  <si>
    <t>เงินสมทบกองทุน
บำเหน็จบำนาญ
ข้าราชการส่วน
ท้องถิ่น (กบท.)</t>
  </si>
  <si>
    <t>เพื่อจ่ายเป็นเงินสมทบทุนกองทุนบำเหน็จบำนาญ
พนักงานส่วนตำบล ตามระเบียบกระทรวง
มหาดไทยว่าด้วยเงินบำเหน็จบำนาญข้าราชการ
ส่วนท้องถิ่น พ.ศ. 2546 </t>
  </si>
  <si>
    <t>เงินสมทบกองทุน
หลักประกัน
สุขภาพระดับ
ท้องถิ่นหรือพื้นที่
 อบต.พังเคน </t>
  </si>
  <si>
    <t>เพื่อจ่ายเงินสมทบกองทุนหลักประกันสุขภาพระดับท้องถิ่นหรือพื้นที่ อบต.พังเคน ตามประกาศคณะกรรมการประกันสุขภาพแห่งชาติ 
พ.ศ. 2557 แก้ไขเพิ่มเติม พ.ศ.2559 </t>
  </si>
  <si>
    <t>แบบ ผด ๐๒</t>
  </si>
  <si>
    <t>งบประมาณรวม</t>
  </si>
  <si>
    <t>บาท</t>
  </si>
  <si>
    <t xml:space="preserve">                         บัญชีสรุปจำนวนโครงการและงบประมาณ</t>
  </si>
  <si>
    <t>แบบ ผด ๐๑</t>
  </si>
  <si>
    <t>ยุทธศาสตร์/แผนงาน</t>
  </si>
  <si>
    <t xml:space="preserve">จำนวน
งบประมาณ
</t>
  </si>
  <si>
    <t>หน่วยงาน
รับผิดชอบหลัก</t>
  </si>
  <si>
    <t xml:space="preserve"> 1.2  แผนงานขยายเขตไฟฟ้าและไฟส่องสว่างสาธารณะ</t>
  </si>
  <si>
    <t xml:space="preserve"> 1.3  แผนงานก่อสร้างซ่อมแซมบำรุงรักษาและขยายเขตการ
       บริการประปา</t>
  </si>
  <si>
    <t>1. ยุทธศาสตร์การพัฒนาด้านโครงสร้างพื้นฐาน
 1.1  แผนงานก่อสร้างและปรับปรุงบำรุงถนน สะพาน ทางเท้า 
       ทางระบายน้ำ</t>
  </si>
  <si>
    <t xml:space="preserve"> 1.4  แผนงานบริการสาธารณะที่ประชาชนพึงได้รับอย่างถ้วนหน้า</t>
  </si>
  <si>
    <t xml:space="preserve"> 1.5  แผนงานการพัฒนาแหล่งน้ำ</t>
  </si>
  <si>
    <t xml:space="preserve"> 2.2  แผนงานการพัฒนาและส่งเสริมการศึกษา</t>
  </si>
  <si>
    <t xml:space="preserve"> 2.3  แผนงานการพัฒนาส่งเสริมด้านสุขภาพและอนามัย</t>
  </si>
  <si>
    <t xml:space="preserve"> 2.4  แผนงานการพัฒนาและส่งเสริมด้านสวัสดิการชุมชน</t>
  </si>
  <si>
    <t xml:space="preserve"> 2.5  แผนงานการรักษาพยาบาลการป้องกันและควบคุมโรค</t>
  </si>
  <si>
    <t xml:space="preserve"> 2.6  แผนงานการป้องกันและแก้ไขปัญหายาเสพติดและอบายมุข </t>
  </si>
  <si>
    <t xml:space="preserve"> 2.7  แผนงานการป้องกันและบรรเทาสาธารณภัย
 </t>
  </si>
  <si>
    <t xml:space="preserve"> 3.2 แผนงานส่งเสริมสนับสนุนและเพิ่มทักษะอาชีพของครัวเรือน</t>
  </si>
  <si>
    <t xml:space="preserve"> 3.3 แผนงานส่งเสริมสนับสนุนและเพิ่มทักษะอาชีพของกลุ่มอาชีพ
                  บริการประปา</t>
  </si>
  <si>
    <t xml:space="preserve"> 3.4 แผนงานส่งเสริมสนับสนุนจัดให้มีสถานที่จำหน่ายผลผลิต
      ของประชาชน</t>
  </si>
  <si>
    <t xml:space="preserve"> 3.5 แผนงานส่งเสริมการท่องเที่ยว</t>
  </si>
  <si>
    <t xml:space="preserve"> 4. ยุทธศาสตร์การพัฒนาด้านสิ่งแวดล้อม
 4.1 แผนงานสร้างจิตสำนึกและความตระหนักในการจัดการรัพยากร 
      ธรรมชาติและสิ่งแวดล้อม</t>
  </si>
  <si>
    <t xml:space="preserve"> 4.2 แผนงานการจัดระบบบำบัดน้ำเสีย</t>
  </si>
  <si>
    <t xml:space="preserve"> 4.3 แผนงานการบริหารจัดการกำจัดขยะมูลฝอย
                  บริการประปา</t>
  </si>
  <si>
    <t xml:space="preserve"> 4.4 แผนงานส่งเสริมการปลูกไม้ยืนต้นและไม้ผล
</t>
  </si>
  <si>
    <t xml:space="preserve"> 3. ยุทธศาสตร์การพัฒนาด้านเศรษฐกิจ
 3.1 แผนงานส่งเสริมศักยภาพและขีดความสามารถในการเพิ่มผลผลิตทาง       การเกษตรอินทรีย์</t>
  </si>
  <si>
    <t xml:space="preserve">2. ยุทธศาสตร์การพัฒนาคุณภาพชีวิต
 2.1  แผนงานการพัฒนาด้านคุณธรรม จริยธรรมและวัฒนธรรม   
       ประเพณีท้องถิ่น
</t>
  </si>
  <si>
    <t xml:space="preserve"> 5. การพัฒนาด้านการบริหารจัดการบ้านเมืองที่ดี
 5.1 แผนงานส่งเสริมการมีส่วนร่วมของประชาชนและองค์กรทุกภาคส่วน
</t>
  </si>
  <si>
    <t xml:space="preserve"> 5.2 แผนงานส่งเสริมพัฒนาศักยภาพของบุคลากรและองค์กรให้มี
      ขีดความสามารถในการพัฒนา</t>
  </si>
  <si>
    <t xml:space="preserve"> 5.3 แผนงานส่งเสริมระบบการบริการประชาชนตามมาตรฐาน (ISO)</t>
  </si>
  <si>
    <t xml:space="preserve"> 5.4 แผนงานการพัฒนาและจัดระเบียบของชุมชนและสังคม</t>
  </si>
  <si>
    <t xml:space="preserve"> 5.5 แผนงานส่งเสริมให้บุคลากรมีคุณธรรม  จริยธรรม  ปฏิบัติงานด้วยความโปร่งใส</t>
  </si>
  <si>
    <t xml:space="preserve">5.7 แผนงานการดำรงวิถีชีวิตแบบประชาธิปไตย
 </t>
  </si>
  <si>
    <t xml:space="preserve">รวม5ยุทธศาสตร์ </t>
  </si>
  <si>
    <t>แผนงานที่ 5.1 แผนงานส่งเสริมการมีส่วนร่วมของประชาชนและองค์กรทุกภาคส่วน</t>
  </si>
  <si>
    <t>เบี้ยยังชีพผู้พิการ</t>
  </si>
  <si>
    <t>แผนงานที่ 3.5 ส่งเสริมการท่องเที่ยว</t>
  </si>
  <si>
    <t xml:space="preserve"> 5.6 แผนงานส่งเสริมให้บุคลากรนำหลักธรรมาภิบาลมาใช้
     ในการปฏิบัติงาน</t>
  </si>
  <si>
    <t>โครงการพังเคนสะอาดด้วยหลัก 3Rs</t>
  </si>
  <si>
    <t>พื้นที่ตำบล
พังเคน</t>
  </si>
  <si>
    <t xml:space="preserve">                            แผนการดำเนินงาน  ประจำปีงบประมาณ  พ.ศ. 2562</t>
  </si>
  <si>
    <t>พ.ศ. 2562</t>
  </si>
  <si>
    <t xml:space="preserve"> </t>
  </si>
  <si>
    <t xml:space="preserve">เพื่อจ่ายเป็นค่ารับรอง  และค่าใช้จ่ายในการจัดงานวันสำคัญต่างๆ  เช่นวันปิยะมหาราช วันเฉลิมพระชนมพรรษาพระบาทสมเด็จ พระเจ้าอยู่หัว และสมเด็จพระนางเจ้าฯ พระบรมราชินีนาถ  วันสำคัญอื่นๆ กิจกรรม  โครงการ  หรือพิธีการต่างๆ  และการประชุมต่างๆ ที่องค์การบริหารส่วนตำบลพังเคนกำหนดขึ้น  </t>
  </si>
  <si>
    <t>จัดจ้างการประเมินความพึงพอใจใช้บริการ ประจำปี 2562 </t>
  </si>
  <si>
    <t>จ้างเหมาบริการเจ้าหน้าที่ประชาสัมพันธ์ศูนย์ข้อมูลข่าว
สาร อบต.พังเคน</t>
  </si>
  <si>
    <t>เพื่อจ่ายเป็นค่าจ้างเหมาบริการเจ้าหน้าที่ประชาสัมพันธ์ศูนย์ข้อมูลข่าวสาร อบต.พังเคนเดือนละ 9,000 บาท จำนวน 12 เดือน</t>
  </si>
  <si>
    <t>เพื่อใช้จ่ายในการดำเนินโครงการจัดการเลือกตั้งสมาชิกสภาองค์การบริหารส่วนตำบลและนายกองค์การบริหารส่วนตำบล</t>
  </si>
  <si>
    <t>เพื่อจ่ายเป็นค่าใช้จ่ายในการฝึกอบรมและศึกษา
ดูงานนอกสถานที่ภายในประเทศ ของ คณะ
ผู้บริหารพนักงานส่วนตำบล พนักงานจ้าง 
สมาชิกสภาองค์การบริหารส่วนตำบลและ
ผู้เกี่ยวข้อง ประจำปีงบประมาณ พ.ศ.2562 </t>
  </si>
  <si>
    <t>โครงการฝึกอบรมพรบ.ข้อมูลข่าวสารทางราชการ พ.ศ. 2540</t>
  </si>
  <si>
    <t>เพื่อจ่ายเป็นค่าใช้จ่ายในการดำเนินการโครงการฝึกอบรม พรบ.ข้อมูลข่าวสารทางราชการ พ.ศ. 2540</t>
  </si>
  <si>
    <t>บำรุงรักษาและซ่อมแซมทรัพย์สิน</t>
  </si>
  <si>
    <t>1.เพื่อจ่ายเป็นค่าจัดซื้อวัสดุที่ใช้ในการโฆษณาและเผยแพร่ ประชาสัมพันธ์  เช่น กระดาษเขียนโปสเตอร์  สติ๊กเกอร์ สี พู่กัน  ฟิล์ม  รูปสี หรือขาวดำที่ได้จากการล้างอัด ขยายภาพ  ภาพดาวเทียม  ฯลฯ เพื่อประชาสัมพันธ์กิจกรรม  โครงการ และอื่นๆ 
2.เพิ่อจ่ายเป็นค่าจัดทำวารสารรายงานผลการปฏิบัติราชการประจำปี</t>
  </si>
  <si>
    <t>ค่าไฟฟ้าในสำนักงาน/ในที่สาธารณะ</t>
  </si>
  <si>
    <t>เพื่อเป็นค่ากระแสไฟฟ้าสำหรับที่ทำการองค์การบริหารส่วนตำบลพังเคน  หรือ  อาคารสถานที่ในความดูแลของ  อบต. พังเคน  ตามใบแจ้งหนี้ของการไฟฟ้าส่วนภูมิภาคฯ</t>
  </si>
  <si>
    <t>ค่าบริการโทรศัพท์</t>
  </si>
  <si>
    <t xml:space="preserve">เพื่อจ่ายเป็นค่าใช้บริการค่าโทรศัพท์สำนักงาน โทรศัพท์เคลื่อนที่  และโทรศัพท์สายด่วนตามใบแจ้งหนี้ </t>
  </si>
  <si>
    <t>ค่าบริการไปรษณีย์</t>
  </si>
  <si>
    <t>เพื่อจ่ายเป็น  ค่าไปรษณีย์    ค่าธนาณัติ  ค่าดวง
ตราไปรษณียากร   และอื่นๆ</t>
  </si>
  <si>
    <t>ค่าบริการสื่อสารและโทรคมนาคม</t>
  </si>
  <si>
    <t xml:space="preserve">1. ค่าบริการ  Internet 
เพื่อจ่ายเป็นค่าติดตั้ง ค่าดำเนินการปรับปรุง  และค่าบริการรายเดือน  Internet ตามโครงการเครือข่าย Internet ตำบล
2. ค่าเช่าพื้นที่ในการให้บริการเว็บไซต์
เพื่อจ่ายเป็นค่าเช่าพื้นที่ในการ ให้บริการเว็บไซด์ขององค์การบริหารส่วนตำบลพังเคน
3.ค่าบริการเว็บไซต์โครงการรับส่งหนังสือราชการระบบสารบรรณอิเลคทรอนิกส์
เพื่อจ่ายเป็นค่าบริการเว็บไซต์โครงการรับส่งหนังสือราชการระบบสารบรรณอิเลคทรอนิกส์
</t>
  </si>
  <si>
    <t>โครงการส่งเสริมสนับสนุนการดำเนินการตรวจสอบการจัดทำระบบบัญชีคอมพิวเตอร์ขององค์การบริหารส่วนตำบลพังเคน  (e-LAAS)</t>
  </si>
  <si>
    <t>เพื่อพัฒนาศักยภาพการ ดำเนินการตรวจสอบ การจัดทำระบบคอมพิวเตอร์ของ อบต.พังเคน (e-LAAS)</t>
  </si>
  <si>
    <t>โครงการส่งเสริมสนับสนุนการดำเนินการงานทะเบียนทรัพย์สินและพัสดุขององค์การบริหารส่วนตำบลพังเคน</t>
  </si>
  <si>
    <t>จัดเก็บข้อมูลและทะเบียนต่างๆเป็นระเบียบเรียบร้อย</t>
  </si>
  <si>
    <t>โครงการส่งเสริมสนับสนุนเพื่อพัฒนาประสิทธิภาพการจัดเก็บรายได้ขององค์การบริหารส่วนตำบลพังเคน</t>
  </si>
  <si>
    <t>เพื่อพัฒนาศักยภาพการจัดเก็บรายได้ อบต.พังเคน</t>
  </si>
  <si>
    <t>วัสดุไฟฟ้า
และวิทยุ </t>
  </si>
  <si>
    <t>เพื่อจ่ายเป็นค่าใช้จ่ายในโครงการป้องกันสาธารณภัยและลดปัญหาอุบัติภัยประจำศูนย์ อปพร.อบต.พังเคน และในพื้นที่ตำบลพังเคน ประจำปีงบประมาณ พ.ศ.2562 </t>
  </si>
  <si>
    <t>จ้างเหมาบริการ ตำแหน่งคนงานดูแลต้นไม้</t>
  </si>
  <si>
    <t>ดูแลภูมิทัศน์ สวนหย่อมศูนย์พัฒนาเด็กเล็กองค์การบริหารส่วนตำบลพังเคน</t>
  </si>
  <si>
    <t>โครงการเสริมสร้างศักยภาพสภาเด็กและเยาวชนตำบลพังเคน</t>
  </si>
  <si>
    <t>เพื่อจ่ายเป็นค่าใช้จ่ายในการดำเนินโครงการพัฒนาศักยภาพสภาเด็กและเยาวชนตำบลพังเคน  ประจำปี 2562</t>
  </si>
  <si>
    <t>โครงการช่วยเหลือเด็กด้อยโอกาส  ศูนย์พัฒนาเด็กเล็กองค์การบริหารส่วนตำบลพังเคน</t>
  </si>
  <si>
    <t xml:space="preserve">เพื่อจ่ายเป็นค่าใช้จ่ายในการดำเนินโครงการช่วยเหลือเด็กด้อยโอกาส ทางการศึกษา ที่เข้ารับบริการ ในศูนย์พัฒนาเด็กเล็ก  ประกอบด้วย  ค่าพาหนะรถรับส่ง  ค่าอุปกรณ์การเรียน เป็นต้น  </t>
  </si>
  <si>
    <t>โครงการมอบประกาศนียบัตร ศูนย์พัฒนาเด็กเล็ก สังกัด องค์การบริหารส่วนตำบลพังเคน</t>
  </si>
  <si>
    <t xml:space="preserve">    เพื่อจ่ายเป็นค่าใช้จ่ายในการดำเนินโครงการมอบประกาศนียบัตร ให้กับนักเรียน ที่จบการศึกษาระดับปฐมวัยของศูนย์พัฒนาเด็กเล็ก อบต.พังเคน  เช่น ค่าประกาศนียบัตร  ค่าชุดเครื่องแบบ ค่ารับรอง ค่าเครื่องแต่งกาย ค่าวัสดุตกแต่งสถานที่ ฯลฯ </t>
  </si>
  <si>
    <t>สำนักงาน
ปลัด อบต.กองคลัง
กองช่าง
กองการศึกษาฯ</t>
  </si>
  <si>
    <t>วัสดุและอุปกรณ์สำหรับสระว่ายน้ำ</t>
  </si>
  <si>
    <t xml:space="preserve">เพื่อจ่ายเป็นค่าวัสดุ  อุปกรณ์ที่ใช้ในการดูแลระบบสระว่ายน้ำคชาธารภิรมย์  ของ อบต.พังเคน </t>
  </si>
  <si>
    <t xml:space="preserve">โครงการก่อสร้างโรงจอดรถ </t>
  </si>
  <si>
    <t>เพื่อจ่ายเป็นค่าก่อสร้างโรงจอดรถบริเวณศูนย์พัฒนาคุณภาพชีวิตผู้สูงอายุ และส่งเสริมอาชีพผู้สูงอายุ กว้าง 3  เมตร ยาว 7  เมตร  สูง 3  เมตร ตามแบบที่อบต.พังเคนกำหนด</t>
  </si>
  <si>
    <t>ศูนย์พัฒนาคุณภาพชีวิต และส่งเสริมอาชีพผู้สูงอายุ</t>
  </si>
  <si>
    <t xml:space="preserve"> เพื่อจ่ายเป็นค่าจัดซื้อวัสดุอาหารเสริม (นม)  โรงเรียน ให้กับเด็กนักเรียน ในโรงเรียนสังกัด สพฐ.  จำนวน 6 แห่ง  ราคากลางกล่องละ  7.82 บาท จำนวน  260 วัน  ใช้ข้อมูล ณ 10 มิถุนายน 2561</t>
  </si>
  <si>
    <t>เพื่อจ่ายเป็นค่าจัดซื้อวัสดุอาหารเสริม (นม)  โรงเรียน ให้กับเด็กปฐมวัย ในศูนย์พัฒนาเด็กเล็กสังกัด อบต.พังเคน ราคากลางกล่องละ 7.82 บาท จำนวน 260 วัน ข้อมูลนักเรียน ณ 10 มิ.ย. 2561</t>
  </si>
  <si>
    <t>กองคลัง
กองสาธารณสุขฯ</t>
  </si>
  <si>
    <t>วัสดุการเกษตร</t>
  </si>
  <si>
    <t>กอง
สาธาณสุขฯ</t>
  </si>
  <si>
    <t>เพื่อจ่ายเป็นค่าจัดซื้อวัสดุการเกษตร เช่น เมล็ดพันธ์
 ปุ๋ย วัสดุการเกษตร เป็นต้น</t>
  </si>
  <si>
    <t>ทำความสะอาดค่าเชื้อเครื่องมือแพทย์</t>
  </si>
  <si>
    <t xml:space="preserve">เพื่อจ่ายเป็นค่าทำความสะอาดฆ่าเชื้อเครื่องมือแพทย์ สำหรับใช้ในการตรวจและรักษาโรคเบื้องต้น และ </t>
  </si>
  <si>
    <t>เพื่อจ่ายเป็นค่าใช้จ่ายในการดำเนินโครงการส่งเสริมสุขภาพจิตและฟื้นฟูผู้สูงอายุ ผู้พิการ เช่นค่าจ้างเหมา บริการพนักงานผู้ช่วยแพทย์แผนไทยค่าจัดซื้อวัสดุอุปกรณ์สำหรับการผลิตสมุนไพรพื้นบ้าน</t>
  </si>
  <si>
    <t>โครงการป้องกันการตั้งครรภ์ในวัยรุ่นและโรคติดต่อทางเพศสัมพันธ์</t>
  </si>
  <si>
    <t>เพื่อจ่ายเป็นค่าใช้จ่ายในการดำเนินงานโครงการป้องกันการตั้งครรภ์ในวัยรุ่นและโรคติดต่อทางเพศสัมพันธ์เช่นค่าวิทยากร ค่าอาหารว่างและเครื่องดื่ม ค่าอาหาร ค่าป้ายโครงการ</t>
  </si>
  <si>
    <t>โครงการป้องกัน 
แก้ไขปัญหาโรค
ขาดสารไอโอดีน</t>
  </si>
  <si>
    <t>เพื่อเป็นค่าใช้จ่ายในการดำเนินงานโครงการป้องกัน แก้ไขปัญหาโรคขาดสารไอโอดีน เช่นค่าวิทยากรในการฝึกอบรม ค่าอาหารว่างและเครื่องดื่มค่าอาหาร ค่าป้ายโครงการ ค่าสื่อประชาสัมพันธ์ ค่าจัดซื้อเกลือเสริมไอโอดีนสงเคราะห์ ผู้ด้อยโอกาสค่าจัดซื้อชุดทดสอบแบบง่าย</t>
  </si>
  <si>
    <t>พื้นที่ตำบลพังเคน 19 หมู่บ้าน</t>
  </si>
  <si>
    <t>โครงการควบคุมและป้องกันโรคไข้เลือดออก</t>
  </si>
  <si>
    <t>เพื่อเป็นค่าใช้จ่ายในการดำเนินงานโครงการควบคุมและป้องกันโรคไข้เลือดออก ได้แก่ค่าใช้จ่ายในการฝึกอบรม เช่นค่าวิทยากร ค่าอาหารว่างและเครื่องดื่ม ค่าอาหาร ค่าป้ายประชาสัมพันธ์โครงการ ค่าจัดซื้อทรายกำจัดลูกน้ำยุงลาย ค่าจัดซื้อนำมันเชื้อเพลิงในการควบคุมโรคกรณีเกิดโรคในพื้นที่ ค่าจัดซื้อน้ำยาสำหรับพ่นยุงค่าจัดซื้อทรายกำจัดลูกน้ำยุงลาย</t>
  </si>
  <si>
    <t xml:space="preserve">โครงการผู้ก่อการดีช่วยชีวีคนจมน้ำ </t>
  </si>
  <si>
    <t>เพื่อเป็นค่าใช้จ่ายในการดำเนินงานโครงการ ผู้ก่อการดี ช่วยชีวีคนจมน้ำได้แก่ค่าวิทยากร ค่าวัสดุอุปกรณ์ประกอบการฝึกอบรม ค่าอาหารว่างและเครื่องดื่ม ค่าป้ายโครงการค่าอาหาร</t>
  </si>
  <si>
    <t>โครงการขยับกายสบายชีวี</t>
  </si>
  <si>
    <t>เพื่อเป็นค่าใช้จ่ายในการดำเนินงานโครงการขยับกายสบายชีวีได้แก่ค่าวิทยากร ค่าวัสดุอุปกรณ์ประกอบการฝึกอบรม ค่าอาหารว่าง และเครื่องดื่ม ค่าป้ายโครงการ ค่าอาหาร</t>
  </si>
  <si>
    <t>เพื่อจ่ายเป็นค่าใช้จ่ายในการดำเนินงานโครงการตำบลพังเคนสะอาดโดยหลักการ3 Rs เช่นค่าจ้างเหมาบริการพนักงานทำความสะอาดถนนสายหลัก สายรองค่าป้ายโครงการ ค่าวัสดุอุปกรณ์</t>
  </si>
  <si>
    <t>โครงการค่ายเด็ก
และเยาวชน
อนุรักษ์สิ่งแวดล้อม</t>
  </si>
  <si>
    <t>โครงการผลิตน้ำดื่มสะอาด</t>
  </si>
  <si>
    <t>เพื่อจ่ายเป็นค่าใช้จ่ายในการดำเนินงานโครงการผลิตน้ำดื่มสะอาด องค์การบริหารส่วนตำบลพังเคน เช่นค่าส่งตรวจภาพน้ำ ค่าจัดซื้อวัสดุบรรจุภัณฑ์ ค่าซ่อมบำรุงเครื่อง ค่าวัสดุ ค่าจัดซื้อ ปั๊มน้ำบาดาล ค่าจัดซื้อสารเคมีต่างๆ</t>
  </si>
  <si>
    <t>เพื่อจ่ายเป็นค่าใช้จ่ายในการดำเนินงานโครงการ ค่ายเด็กและเยาวชนอนุรักษ์สิ่งแวดล้อม เช่น ค่าใช้จ่ายในการฝึกอบรมอบรมประกอบด้วย ค่าวิทยากร ค่าอาหารว่างและเครื่องดื่ม ค่าอาหาร ค่าที่พักค่าเบี้ยเลี้ยง ค่าจ้างเหมายานพาหนะค่าป้ายโครงการ ค่าของที่ระลึกค่ากระเป๋าเอกสาร ค่าจัดซื้อวัสดุ อุปกรณ์ เช่นสมุด ปากกา กระดาษ กระดาษกาว</t>
  </si>
  <si>
    <t>เพื่อจ่ายเป็นค่าดำเนินงานโครงการลูกหลานห่วงใยใส่ใจผู้สูงอายุ ขององค์การบริหารส่วนตำบลพังเคนประจำปีงบประมาณ พ.ศ.2562</t>
  </si>
  <si>
    <t>จ้างเหมาบริการคนงานทั่วไปปฏิบัติงานสำรวจข้อมูล งานบำรุงรักษาระบบประปาหมู่บ้าน</t>
  </si>
  <si>
    <t>ปฏิบัติงานสำรวจข้อมูล งานบำรุงรักษาระบบประปาหมู่บ้าน งานบำรุงรักษางานสาธารณูปโภคและงานอื่นๆที่ได้รับมอบหมาย</t>
  </si>
  <si>
    <t>ค่าออกแบบ ค่าควบคุมงานที่จ่ายให้แก่เอกชน นิติบุคคลภายนอก เพื่อให้ได้มาซึ่งสิ่งก่อสร้าง</t>
  </si>
  <si>
    <t xml:space="preserve">ค่าจ้างออกแบบ ค่าควบคุมงานที่จ่ายให้แก่เอกชน นิติบุคคลภายนอก เพื่อให้ได้มาซึ่งบริการนงานก่อสร้าง ตามพระราชบัญญัติการจัดซื้อจัดจ้างและการบริหารงานพัสดุภาครัฐ พ.ศ. 2560 ให้กับผู้ที่ได้รับใบอนุญาตประกอบวิชาชีพ </t>
  </si>
  <si>
    <t xml:space="preserve">โครงการก่อสร้างถนน คสล. หมู่ที่ 3 </t>
  </si>
  <si>
    <t>เพื่อจ่ายเป็นค่าก่อสร้างถนนคอนกรีตเสริมเหล็ก  ขนาดกว้าง  4   เมตร  ยาว  65     เมตร หนา 0.15 เมตร หรือคิดเป็นพื้นที่ไม่น้อยกว่า 260   ตร.ม. (รายละเอียดตามแบบที่ อบต.พังเคน กำหนด)</t>
  </si>
  <si>
    <t xml:space="preserve"> หมู่ที่ 3 
บ้านศรีคุณ</t>
  </si>
  <si>
    <t xml:space="preserve">โครงการก่อสร้างถนน คสล. หมู่ที่ 5 </t>
  </si>
  <si>
    <t>เพื่อจ่ายเป็นค่าก่อสร้างถนนคอนกรีตเสริมเหล็ก  ขนาดกว้าง  5   เมตร  ยาว   108     เมตร หนา 0.15 เมตร หรือคิดเป็นพื้นที่ไม่น้อยกว่า  540   ตร.ม. (รายละเอียดตามแบบที่ อบต.พังเคน กำหนด</t>
  </si>
  <si>
    <t>หมู่ที่ 5 
บ้านนาคำ</t>
  </si>
  <si>
    <t xml:space="preserve">โครงการก่อสร้างถนน คสล. หมู่ที่ 8 </t>
  </si>
  <si>
    <t>เพื่อจ่ายเป็นค่าก่อสร้างถนนคอนกรีตเสริมเหล็ก  ขนาดกว้าง  4   เมตร  ยาว   135     เมตร หนา 0.15 เมตร หรือคิดเป็นพื้นที่ไม่น้อยกว่า  540   ตร.ม. (รายละเอียดตามแบบที่ อบต.พังเคน กำหนด)</t>
  </si>
  <si>
    <t>หมู่ที่ 8  
บ้านด่านฮัง</t>
  </si>
  <si>
    <t xml:space="preserve">โครงการก่อสร้างถนน คสล. หมู่ที่ 12 </t>
  </si>
  <si>
    <t xml:space="preserve">เพื่อจ่ายเป็นค่าก่อสร้างถนนคอนกรีตเสริมเหล็ก  ขนาดกว้าง  4   เมตร  ยาว   135     เมตร หนา 0.15 เมตร หรือคิดเป็นพื้นที่ไม่น้อยกว่า 540   ตร.ม. (รายละเอียดตามแบบที่อบต.พังเคนกำหนด) </t>
  </si>
  <si>
    <t xml:space="preserve"> หมู่ที่12  
บ้านหนองเต่า</t>
  </si>
  <si>
    <t xml:space="preserve">โครงการก่อสร้างถนน คสล. หมู่ที่ 13 </t>
  </si>
  <si>
    <t xml:space="preserve">เพื่อจ่ายเป็นค่าก่อสร้างถนนคอนกรีตเสริมเหล็ก  ขนาดกว้าง  5   เมตร  ยาว  108      เมตร หนา 0.15 เมตร หรือคิดเป็นพื้นที่ไม่น้อยกว่า 540   ตร.ม. (รายละเอียดตามแบบที่ อบต.พังเคน กำหนด) </t>
  </si>
  <si>
    <t>หมู่ที่ 13 
บ้านบ๋าหลวง</t>
  </si>
  <si>
    <t xml:space="preserve">โครงการก่อสร้างถนน คสล. หมู่ที่ 15 </t>
  </si>
  <si>
    <t>หมู่ที่ 15  บ้านนาอุดม</t>
  </si>
  <si>
    <t xml:space="preserve">โครงการก่อสร้างถนน คสล. หมู่ที่ 17 </t>
  </si>
  <si>
    <t>หมู่ที่ 17  บ้านโนนสมบูรณ์</t>
  </si>
  <si>
    <t xml:space="preserve">โครงการก่อสร้างถนน คสล. หมู่ที่ 19 </t>
  </si>
  <si>
    <t xml:space="preserve"> หมู่ที่ 19 
บ้านเพชรเจริญ</t>
  </si>
  <si>
    <t xml:space="preserve">โครงการก่อสร้างรางระบายน้ำ คสล.  หมู่ที่ 2 </t>
  </si>
  <si>
    <t>เพื่อจ่ายเป็นค่าก่อสร้างรางระบายน้ำ คสล. ขนาดกว้าง .40    เมตร  ยาว 140     เมตร (รายละเอียดตามแบบที่ อบต.พังเคนกำหนด)</t>
  </si>
  <si>
    <t>หมู่ที่ 2 บ้านหนองหอย</t>
  </si>
  <si>
    <t xml:space="preserve">โครงการก่อสร้างรางระบายน้ำ คสล.  หมู่ที่ 10 </t>
  </si>
  <si>
    <t>หมู่ที่ 10 บ้านนาเวียง</t>
  </si>
  <si>
    <t xml:space="preserve">โครงการก่อสร้างรางระบายน้ำ คสล.  หมู่ที่ 11 </t>
  </si>
  <si>
    <t>หมู่ที่ 11 บ้านหนองเมือง</t>
  </si>
  <si>
    <t xml:space="preserve">โครงการก่อสร้างรางระบายน้ำ คสล.  หมู่ที่ 14 </t>
  </si>
  <si>
    <t>หมู่ที่ 14 บ้านทุ่งสว่าง</t>
  </si>
  <si>
    <t xml:space="preserve">โครงการก่อสร้างรางระบายน้ำ คสล.  หมู่ที่ 18 </t>
  </si>
  <si>
    <t>หมู่ที่ 18 บ้านโคกก่อง</t>
  </si>
  <si>
    <t xml:space="preserve">โครงการขุดลอกล้ำห้วย หมู่ที่ 4 </t>
  </si>
  <si>
    <t xml:space="preserve">เพื่อจ่ายเป็นค่าขุดลอกลำห้วย  ขนาดกว้าง  12    เมตร  ยาว  500   เมตร  ลึก  3   เมตร หมู่ที่ 4  บ้านพังเคน  อำเภอนาตาล จังหวัดอุบลราชธานี  (รายละเอียดตามแบบที่ อบต.พังเคน กำหนด) </t>
  </si>
  <si>
    <t>หมู่ที่ 4  บ้านพังเคน</t>
  </si>
  <si>
    <t xml:space="preserve">โครงการขุดลอกสระน้ำ อบต.
พังเคน  </t>
  </si>
  <si>
    <t xml:space="preserve">เพื่อจ่ายเป็นค่าขุดลอกสระน้ำ  ขนาดกว้าง   40   เมตร  ยาว  50   เมตร  ลึกเฉลี่ย 5   เมตรและ 7 เมตร ม.12 ตำบลพังเคน อำเภอนาตาล  จังหวัดอุบลราชธานี  (รายละเอียดตามแบบที่ อบต.พังเคน กำหนด) </t>
  </si>
  <si>
    <t>หมู่ที่ 12  บ้านหนองเต่า</t>
  </si>
  <si>
    <t>โครงการติดตั้งระบบสูบน้ำบาดาลด้วยพลังงานแสงอาทิตย์ หมู่ที่ 16</t>
  </si>
  <si>
    <t>หมู่ที่ 16  บ้านโนนวัฒนา</t>
  </si>
  <si>
    <t>เพื่อจ่ายเป็นค่าใช้จ่ายในการดำเนินงานโครงการ
จัดงานประเพณีลอยกระทง ประจำปี 2562เพื่อ
ประชาสัมพันธ์ สืบสานและอนุรักษ์วัฒนธรรม 
 ประเพณีของท้องถิ่นและประเทศชาติให้คงอยู่
สืบไปขององค์การบริหารส่วนตำบลพังเคน</t>
  </si>
  <si>
    <t>โครงการส่งเสริมศักยภาพศูนย์วัฒนธรรมตำบลพังเคน</t>
  </si>
  <si>
    <t>เพื่อจ่ายเป็นค่าใช้จ่ายในการดำเนินงานของศูนย์วัฒนธรรมตำบลพังเคน  เช่น  ค่าสื่อประชาสัมพันธ์  ค่าป้าย  ค่าวัสดุ อุปกรณ์ในการจัดอาคารเพื่อให้มีความพร้อมในการเป็นแหล่งเรียนรู้ทางด้านวัฒนธรรมท้องถิ่น</t>
  </si>
  <si>
    <t>ศูนย์วัฒนธรรมตำบลพังเคน</t>
  </si>
  <si>
    <t xml:space="preserve">โครงการโรงเรียนผู้สูงอายุตำบลพังเคน </t>
  </si>
  <si>
    <t>เพื่อจ่ายเป็นค่าใช้จ่ายในการดำเนินงานโครงการโรงเรียนผู้สูงอายุ ตำบลพังเคน  เช่น  ค่าวัสดุอุปกรณ์ ค่าวิทยากร  ค่าป้าย  เพื่อส่งเสริมและพัฒนาคุณภาพชีวิตของผู้สูงอายุ และพัฒนาศักยภาพโดยการถ่ายทอดภูมิความรู้ ประสบการณ์ที่สั่งสมแก่บุคคลอื่น เพื่อสืบสานภูมิปัญญาให้คงคุณค่าคู่กับชุมชน</t>
  </si>
  <si>
    <t>โครงการเข้าร่วมการแข่งขันกีฬาท้องถิ่นสัมพันธ์  ประจำปีงบประมาณ พ.ศ.  2562</t>
  </si>
  <si>
    <t>เพื่อจ่ายเป็นค่าใช้จ่ายในการเข้าร่วมการแข่งขันกีฬาท้องถิ่นสัมพันธ์  ประจำปี   2562  เช่นค่าชุดกีฬา ค่าพาหนะ  ค่าเบี้ยเลี้ยง ค่าอาหารสำหรับนักกีฬา  ค่าพาหนะ ค่าวัสดุอุปกรณ์ เป็นต้น</t>
  </si>
  <si>
    <t xml:space="preserve">  เพื่อจ่ายเป็นค่าใช้จ่ายในการดำเนินงานการฝึกทักษะการเล่นกีฬาฟุตบอล และฟุตซอลขององค์การบริหารส่วนตำบลพังเคน  ประกอบด้วย ค่าวัสดุ อุปกรณ์กีฬา เช่น ฟุตบอล  ฟุตซอลกรวย  เสื้อเอี้ยม   เป็นต้น</t>
  </si>
  <si>
    <t xml:space="preserve">โครงการก่อสร้างระบบประปาหมู่บ้าน  หมู่ที่ 1  </t>
  </si>
  <si>
    <t>เพื่อจ่ายเป็นค่าก่อสร้างระบบประปาหมู่บ้านแบบหอถังสูง ขนาดคามจุไม่น้อยกว่า 10 ลบ.ม.พร้อมขุดเจาะบ่อบาดาลขนาดเส้นผ่าศูนย์กลางไม่น้อยกว่า 6 นิ้ว ลึกไม่น้อยกว่า 100 เมตรและติดตั้งเครื่องสูบน้ำซับเมิร์สซิเบิ้ลปั้ม ขนาด 1.5 HP/1.1KW พร้อมตู้ควบคุมและอุปกรณ์ครบชุด</t>
  </si>
  <si>
    <t>หมู่ที่ 1 บ้านสง่า</t>
  </si>
  <si>
    <t xml:space="preserve">ติดตั้งระบบเสียงตามสาย หมู่ที่ 3 </t>
  </si>
  <si>
    <t xml:space="preserve">เพื่อจ่ายเป็นค่าติดตั้งระบบเสียงตามสาย หมู่ที่ 3  บ้านศรีคุณ ตำบลพังเคน  อำเภอนาตาล จังหวัดอุบลราชธานี (รายละเอียดตามแบบที่ อบต.พังเคน กำหนด) </t>
  </si>
  <si>
    <t xml:space="preserve"> หมู่ที่ 3  บ้านศรีคุณ </t>
  </si>
  <si>
    <t xml:space="preserve">ติดตั้งระบบเสียงตามสาย หมู่ที่ 19 </t>
  </si>
  <si>
    <t xml:space="preserve">เพื่อจ่ายเป็นค่าติดตั้งระบบเสียงตามสาย หมู่ที่ 19  บ้านเพชรเจริญ ตำบลพังเคน  อำเภอนาตาล จังหวัดอุบลราชธานี (รายละเอียดตามแบบที่ อบต.พังเคน กำหนด) </t>
  </si>
  <si>
    <t>โครงการก่อสร้างอาคารอเนกประสงค์ หมู่ที่ 6</t>
  </si>
  <si>
    <t xml:space="preserve"> หมู่ที่ 6  บ้านโนนตูม </t>
  </si>
  <si>
    <t xml:space="preserve">เพื่อจ่ายเป็นค่าก่อสร้างอาคารอเนกประสงค์ ขนาดกว้าง   10    เมตร  ยาว   12   เมตร  สูง  3.5   เมตร  (รายละเอียดตามแบบที่ อบต.พังเคน กำหนด) </t>
  </si>
  <si>
    <t>โครงการปรับปรุงระบบประปาหมู่บ้าน หมู่ที่ 7</t>
  </si>
  <si>
    <t>หมู่ที่ 7 บ้านโนนชุมคำ</t>
  </si>
  <si>
    <t>เพื่อจ่ายเป็นค่าปรับปรุงระบบประปาหมู่บ้าน หมู่ที่ 7 บ้านโนนขุมคำ ตำบลพังเคน อำเภอนาตาล จังหวัดอุบลราชธานี (รายละเอียดตามแบบที่ อบต.พังเคน กำหนด)</t>
  </si>
  <si>
    <t xml:space="preserve">โครงการปรับปรุงอาคารหอประชุมอเนกประสงค์ อบต.พังเคน </t>
  </si>
  <si>
    <t xml:space="preserve">เพื่อจ่ายเป็นค่าปรับปรุงอาคารอเนกประสงค์ อบต.พังเคน (รายละเอียดตามแบบที่ อบต.พังเคน กำหนด)  </t>
  </si>
  <si>
    <t>โครงการจัดทำซุ้มประตูศูนย์บริหารราชการส่วนท้องถิ่น</t>
  </si>
  <si>
    <t xml:space="preserve">เพื่อจ่ายเป็นค่าจัดทำซุ้มประชุมศูนย์บริหารราชการส่วนท้องถิ่น ตำบลพังเคน จำนวน 2 จุด   ขนาดกว้าง    8      เมตร  สูง    5.5      เมตร(รายละเอียดตามแบบที่ อบต.พังเคน กำหนด) </t>
  </si>
  <si>
    <t>โครงการปรับปรุงอาคารห้องน้ำ อบต.
พังเคน</t>
  </si>
  <si>
    <t xml:space="preserve">เพื่อจ่ายเป็นค่าปรับปรุงอาคารห้องน้ำ  อบต.พังเคน  (รายละเอียดตามแบบที่ อบต.พังเคน กำหนด) </t>
  </si>
  <si>
    <t>โครงการปรับปรุงอาคารเศรษฐกิจชุมชน (สำนักงาน)</t>
  </si>
  <si>
    <t xml:space="preserve">เพื่อจ่ายเป็นค่าปรับปรุงอาคารเศรษฐกิจชุมชน (สำนักงาน) (รายละเอียดตามแบบที่ อบต.พังเคน กำหนด) </t>
  </si>
  <si>
    <t>รายจ่ายเพื่อกรณี
ฉุกเฉิน (สำรองจ่าย)</t>
  </si>
  <si>
    <t>เงินสมทบกองทุนสวัสดิการชุมชนตำบลพังเคน (กองทุนวันละบาท)</t>
  </si>
  <si>
    <t xml:space="preserve">เพื่อจ่ายเงินสมทบกองทุนสวัสดิการชุมชนตำบลพังเคน (กองทุนวันละบาท) เป็นไปตามหนังสือกรมส่งเสริมการปกครองท้องถิ่น ที่ มท 0808.2 /ว560 ลงวันที่ 12 กุมภาพันธ์ 2561 </t>
  </si>
  <si>
    <t>แผนการดำเนินงาน ประจำปีงบประมาณ พ.ศ. 2562</t>
  </si>
  <si>
    <t>เพื่อจ่ายเป็นค่าใช้จ่ายในการดำเนินงานโครงการจัดงานวันเด็กแห่งชาติ ประจำปี 2562 ขององค์การบริหารส่วนตำบลพังเคน </t>
  </si>
  <si>
    <t>เพื่อจ่ายเป็นค่าจัดจ้างการประเมินความพึงพอใจผู้ใช้บริการ ประจำปีงบประมาณ พ.ศ.2562 </t>
  </si>
  <si>
    <t>สำนักปลัดฯ 
กองการศึกษาฯ
กองสาธารณสุขฯ</t>
  </si>
  <si>
    <t>ทุกส่วนราชการ</t>
  </si>
  <si>
    <t>โครงการทั้งหมด</t>
  </si>
  <si>
    <t>อุดหนุน</t>
  </si>
  <si>
    <t>รวม</t>
  </si>
  <si>
    <t xml:space="preserve">เพื่อจ่ายเป็นค่าติดตั้งระบบสูบน้ำบาดาลด้วยพลังงานแสงอาทิตย์ หมู่ที่ 16  บ้านโนนวัฒนา  ตำบลพังเคน อำเภอนาตาล จังหวัดอุบลราชธานี จำนวน 3 จุด (รายละเอียดตามแบบที่ อบต.พังเคน กำหนด)  </t>
  </si>
  <si>
    <t>โครงการสัตว์
ปลอดโรค 
คนปลอดภัยจาก
โรคพิษสุนัขบ้า</t>
  </si>
  <si>
    <t xml:space="preserve">โครงการส่งเสริมสุขภาพจิตและฟื้นฟูสมรรถภาพผู้สูงอายุ ผู้พิการ 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</si>
</sst>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0.000"/>
  </numFmts>
  <fonts count="19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sz val="11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12"/>
      <color theme="1"/>
      <name val="TH SarabunPSK"/>
      <family val="2"/>
    </font>
    <font>
      <sz val="16"/>
      <color theme="1"/>
      <name val="TH SarabunPSK"/>
      <family val="2"/>
    </font>
    <font>
      <b/>
      <sz val="11"/>
      <name val="TH SarabunPSK"/>
      <family val="2"/>
    </font>
    <font>
      <b/>
      <sz val="10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4"/>
      <color theme="1"/>
      <name val="TH SarabunPSK"/>
      <family val="2"/>
    </font>
    <font>
      <sz val="18"/>
      <color theme="1"/>
      <name val="TH SarabunPSK"/>
      <family val="2"/>
    </font>
    <font>
      <b/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68">
    <xf numFmtId="0" fontId="0" fillId="0" borderId="0" xfId="0"/>
    <xf numFmtId="0" fontId="4" fillId="0" borderId="0" xfId="0" applyFont="1"/>
    <xf numFmtId="187" fontId="6" fillId="0" borderId="1" xfId="3" applyNumberFormat="1" applyFont="1" applyFill="1" applyBorder="1" applyAlignment="1">
      <alignment vertical="top"/>
    </xf>
    <xf numFmtId="0" fontId="6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0" fontId="9" fillId="0" borderId="1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10" fillId="0" borderId="0" xfId="0" applyFont="1"/>
    <xf numFmtId="0" fontId="13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0" fillId="0" borderId="1" xfId="0" applyFont="1" applyBorder="1"/>
    <xf numFmtId="187" fontId="11" fillId="0" borderId="1" xfId="3" applyNumberFormat="1" applyFont="1" applyBorder="1" applyAlignment="1">
      <alignment vertical="top"/>
    </xf>
    <xf numFmtId="187" fontId="5" fillId="0" borderId="6" xfId="2" applyNumberFormat="1" applyFont="1" applyBorder="1" applyAlignment="1">
      <alignment horizontal="center" vertical="top" wrapText="1"/>
    </xf>
    <xf numFmtId="187" fontId="5" fillId="0" borderId="2" xfId="2" applyNumberFormat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1" fillId="0" borderId="1" xfId="0" applyFont="1" applyBorder="1"/>
    <xf numFmtId="0" fontId="11" fillId="0" borderId="1" xfId="0" applyFont="1" applyBorder="1" applyAlignment="1">
      <alignment vertical="top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Border="1" applyAlignment="1">
      <alignment wrapText="1"/>
    </xf>
    <xf numFmtId="0" fontId="11" fillId="0" borderId="6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3" fontId="6" fillId="0" borderId="1" xfId="0" applyNumberFormat="1" applyFont="1" applyFill="1" applyBorder="1" applyAlignment="1">
      <alignment vertical="top"/>
    </xf>
    <xf numFmtId="187" fontId="11" fillId="0" borderId="1" xfId="3" applyNumberFormat="1" applyFont="1" applyFill="1" applyBorder="1" applyAlignment="1">
      <alignment vertical="top"/>
    </xf>
    <xf numFmtId="3" fontId="4" fillId="0" borderId="0" xfId="0" applyNumberFormat="1" applyFont="1"/>
    <xf numFmtId="0" fontId="14" fillId="0" borderId="1" xfId="0" applyFont="1" applyBorder="1" applyAlignment="1">
      <alignment horizontal="center" vertical="center"/>
    </xf>
    <xf numFmtId="187" fontId="14" fillId="0" borderId="1" xfId="3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187" fontId="14" fillId="0" borderId="1" xfId="3" applyNumberFormat="1" applyFont="1" applyBorder="1"/>
    <xf numFmtId="187" fontId="14" fillId="0" borderId="1" xfId="3" applyNumberFormat="1" applyFont="1" applyBorder="1" applyAlignment="1">
      <alignment vertical="center"/>
    </xf>
    <xf numFmtId="0" fontId="14" fillId="0" borderId="1" xfId="0" applyFont="1" applyBorder="1" applyAlignment="1">
      <alignment horizontal="center" vertical="top"/>
    </xf>
    <xf numFmtId="187" fontId="14" fillId="0" borderId="1" xfId="3" applyNumberFormat="1" applyFont="1" applyBorder="1" applyAlignment="1">
      <alignment vertical="top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0" fontId="11" fillId="0" borderId="8" xfId="0" applyFont="1" applyBorder="1" applyAlignment="1">
      <alignment vertical="top"/>
    </xf>
    <xf numFmtId="2" fontId="14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/>
    <xf numFmtId="0" fontId="6" fillId="0" borderId="0" xfId="1" applyFont="1" applyBorder="1" applyAlignment="1">
      <alignment horizontal="center" vertical="center" wrapText="1"/>
    </xf>
    <xf numFmtId="187" fontId="5" fillId="0" borderId="6" xfId="2" applyNumberFormat="1" applyFont="1" applyBorder="1" applyAlignment="1">
      <alignment horizontal="center" vertical="top" wrapText="1"/>
    </xf>
    <xf numFmtId="187" fontId="5" fillId="0" borderId="2" xfId="2" applyNumberFormat="1" applyFont="1" applyBorder="1" applyAlignment="1">
      <alignment horizontal="center" vertical="top" wrapText="1"/>
    </xf>
    <xf numFmtId="3" fontId="11" fillId="0" borderId="1" xfId="0" applyNumberFormat="1" applyFont="1" applyBorder="1" applyAlignment="1">
      <alignment vertical="top"/>
    </xf>
    <xf numFmtId="0" fontId="16" fillId="0" borderId="1" xfId="0" applyFont="1" applyBorder="1" applyAlignment="1">
      <alignment vertical="top" wrapText="1"/>
    </xf>
    <xf numFmtId="0" fontId="6" fillId="0" borderId="1" xfId="0" applyFont="1" applyFill="1" applyBorder="1" applyAlignment="1"/>
    <xf numFmtId="0" fontId="7" fillId="0" borderId="1" xfId="0" applyNumberFormat="1" applyFont="1" applyFill="1" applyBorder="1" applyAlignment="1">
      <alignment vertical="top" wrapText="1" readingOrder="1"/>
    </xf>
    <xf numFmtId="187" fontId="11" fillId="0" borderId="1" xfId="0" applyNumberFormat="1" applyFont="1" applyBorder="1" applyAlignment="1">
      <alignment vertical="top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top"/>
    </xf>
    <xf numFmtId="0" fontId="14" fillId="0" borderId="0" xfId="0" applyFont="1"/>
    <xf numFmtId="0" fontId="17" fillId="0" borderId="1" xfId="0" applyFont="1" applyBorder="1"/>
    <xf numFmtId="0" fontId="11" fillId="0" borderId="1" xfId="0" applyFont="1" applyBorder="1" applyAlignment="1">
      <alignment horizontal="center" vertical="top"/>
    </xf>
    <xf numFmtId="187" fontId="11" fillId="0" borderId="0" xfId="0" applyNumberFormat="1" applyFont="1"/>
    <xf numFmtId="0" fontId="11" fillId="0" borderId="0" xfId="0" applyFont="1" applyAlignment="1">
      <alignment horizontal="right"/>
    </xf>
    <xf numFmtId="0" fontId="6" fillId="0" borderId="0" xfId="1" applyFont="1" applyBorder="1" applyAlignment="1">
      <alignment horizontal="center" vertical="center" wrapText="1"/>
    </xf>
    <xf numFmtId="0" fontId="18" fillId="0" borderId="4" xfId="1" applyFont="1" applyBorder="1" applyAlignment="1">
      <alignment vertical="center" wrapText="1"/>
    </xf>
    <xf numFmtId="0" fontId="18" fillId="0" borderId="5" xfId="1" applyFont="1" applyBorder="1" applyAlignment="1">
      <alignment vertical="center" wrapText="1"/>
    </xf>
    <xf numFmtId="0" fontId="18" fillId="0" borderId="1" xfId="1" applyFont="1" applyBorder="1" applyAlignment="1">
      <alignment vertical="center" wrapText="1"/>
    </xf>
    <xf numFmtId="187" fontId="14" fillId="0" borderId="0" xfId="0" applyNumberFormat="1" applyFont="1" applyAlignment="1">
      <alignment vertical="center"/>
    </xf>
    <xf numFmtId="187" fontId="14" fillId="0" borderId="0" xfId="0" applyNumberFormat="1" applyFont="1" applyAlignment="1">
      <alignment horizontal="center" vertical="center"/>
    </xf>
    <xf numFmtId="187" fontId="14" fillId="0" borderId="1" xfId="0" applyNumberFormat="1" applyFont="1" applyBorder="1"/>
    <xf numFmtId="1" fontId="14" fillId="0" borderId="1" xfId="3" applyNumberFormat="1" applyFont="1" applyBorder="1" applyAlignment="1">
      <alignment horizontal="center" vertical="center"/>
    </xf>
    <xf numFmtId="187" fontId="0" fillId="0" borderId="0" xfId="0" applyNumberFormat="1"/>
    <xf numFmtId="1" fontId="14" fillId="0" borderId="1" xfId="3" applyNumberFormat="1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187" fontId="5" fillId="0" borderId="6" xfId="2" applyNumberFormat="1" applyFont="1" applyBorder="1" applyAlignment="1">
      <alignment horizontal="center" vertical="top" wrapText="1"/>
    </xf>
    <xf numFmtId="187" fontId="5" fillId="0" borderId="2" xfId="2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0" fontId="6" fillId="0" borderId="0" xfId="0" applyFont="1" applyFill="1" applyAlignment="1">
      <alignment vertical="top" wrapText="1"/>
    </xf>
    <xf numFmtId="0" fontId="5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187" fontId="6" fillId="0" borderId="2" xfId="2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vertical="top"/>
    </xf>
    <xf numFmtId="0" fontId="14" fillId="0" borderId="6" xfId="0" applyFont="1" applyFill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187" fontId="11" fillId="0" borderId="6" xfId="3" applyNumberFormat="1" applyFont="1" applyFill="1" applyBorder="1" applyAlignment="1">
      <alignment vertical="top"/>
    </xf>
    <xf numFmtId="0" fontId="11" fillId="0" borderId="6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/>
    </xf>
    <xf numFmtId="0" fontId="14" fillId="0" borderId="6" xfId="0" applyFont="1" applyBorder="1" applyAlignment="1">
      <alignment vertical="top" wrapText="1"/>
    </xf>
    <xf numFmtId="187" fontId="11" fillId="0" borderId="6" xfId="3" applyNumberFormat="1" applyFont="1" applyBorder="1" applyAlignment="1">
      <alignment vertical="top"/>
    </xf>
    <xf numFmtId="0" fontId="17" fillId="0" borderId="6" xfId="0" applyFont="1" applyBorder="1"/>
    <xf numFmtId="3" fontId="11" fillId="0" borderId="0" xfId="0" applyNumberFormat="1" applyFont="1" applyFill="1" applyAlignment="1">
      <alignment horizontal="center" vertical="top"/>
    </xf>
    <xf numFmtId="0" fontId="14" fillId="0" borderId="6" xfId="0" applyFont="1" applyBorder="1" applyAlignment="1">
      <alignment vertical="top"/>
    </xf>
    <xf numFmtId="0" fontId="4" fillId="0" borderId="11" xfId="0" applyFont="1" applyBorder="1"/>
    <xf numFmtId="0" fontId="4" fillId="0" borderId="12" xfId="0" applyFont="1" applyBorder="1"/>
    <xf numFmtId="0" fontId="14" fillId="0" borderId="12" xfId="0" applyFont="1" applyBorder="1"/>
    <xf numFmtId="187" fontId="11" fillId="0" borderId="12" xfId="0" applyNumberFormat="1" applyFont="1" applyBorder="1"/>
    <xf numFmtId="0" fontId="11" fillId="0" borderId="12" xfId="0" applyFont="1" applyBorder="1" applyAlignment="1">
      <alignment horizontal="right"/>
    </xf>
    <xf numFmtId="0" fontId="10" fillId="0" borderId="12" xfId="0" applyFont="1" applyBorder="1"/>
    <xf numFmtId="0" fontId="10" fillId="0" borderId="13" xfId="0" applyFont="1" applyBorder="1"/>
    <xf numFmtId="0" fontId="10" fillId="0" borderId="6" xfId="0" applyFont="1" applyBorder="1"/>
    <xf numFmtId="0" fontId="11" fillId="0" borderId="11" xfId="0" applyFont="1" applyBorder="1" applyAlignment="1">
      <alignment vertical="top"/>
    </xf>
    <xf numFmtId="3" fontId="11" fillId="0" borderId="6" xfId="0" applyNumberFormat="1" applyFont="1" applyBorder="1" applyAlignment="1">
      <alignment vertical="top"/>
    </xf>
    <xf numFmtId="0" fontId="11" fillId="0" borderId="6" xfId="0" applyFont="1" applyBorder="1"/>
    <xf numFmtId="0" fontId="5" fillId="0" borderId="2" xfId="1" applyFont="1" applyBorder="1" applyAlignment="1">
      <alignment horizontal="right" vertical="top" wrapText="1"/>
    </xf>
    <xf numFmtId="0" fontId="10" fillId="0" borderId="6" xfId="0" applyFont="1" applyBorder="1" applyAlignment="1">
      <alignment vertical="top"/>
    </xf>
    <xf numFmtId="0" fontId="17" fillId="0" borderId="11" xfId="0" applyFont="1" applyBorder="1"/>
    <xf numFmtId="0" fontId="17" fillId="0" borderId="12" xfId="0" applyFont="1" applyBorder="1"/>
    <xf numFmtId="0" fontId="17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14" fillId="0" borderId="15" xfId="0" applyFont="1" applyBorder="1"/>
    <xf numFmtId="187" fontId="11" fillId="0" borderId="15" xfId="0" applyNumberFormat="1" applyFont="1" applyBorder="1"/>
    <xf numFmtId="0" fontId="11" fillId="0" borderId="15" xfId="0" applyFont="1" applyBorder="1" applyAlignment="1">
      <alignment horizontal="right"/>
    </xf>
    <xf numFmtId="0" fontId="10" fillId="0" borderId="15" xfId="0" applyFont="1" applyBorder="1"/>
    <xf numFmtId="0" fontId="10" fillId="0" borderId="16" xfId="0" applyFont="1" applyBorder="1"/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/>
    </xf>
    <xf numFmtId="187" fontId="14" fillId="0" borderId="1" xfId="3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1" fontId="14" fillId="0" borderId="0" xfId="3" applyNumberFormat="1" applyFont="1" applyBorder="1" applyAlignment="1">
      <alignment horizontal="center" vertical="center"/>
    </xf>
    <xf numFmtId="0" fontId="11" fillId="0" borderId="0" xfId="0" applyFont="1" applyBorder="1"/>
    <xf numFmtId="187" fontId="14" fillId="0" borderId="1" xfId="3" applyNumberFormat="1" applyFont="1" applyBorder="1" applyAlignment="1">
      <alignment horizontal="left" vertical="center"/>
    </xf>
    <xf numFmtId="43" fontId="0" fillId="0" borderId="0" xfId="0" applyNumberFormat="1"/>
    <xf numFmtId="188" fontId="14" fillId="0" borderId="1" xfId="0" applyNumberFormat="1" applyFont="1" applyBorder="1" applyAlignment="1">
      <alignment horizontal="center" vertical="center"/>
    </xf>
    <xf numFmtId="2" fontId="14" fillId="0" borderId="1" xfId="3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top"/>
    </xf>
    <xf numFmtId="0" fontId="5" fillId="0" borderId="4" xfId="1" applyFont="1" applyBorder="1" applyAlignment="1">
      <alignment horizontal="center" vertical="top"/>
    </xf>
    <xf numFmtId="0" fontId="5" fillId="0" borderId="5" xfId="1" applyFont="1" applyBorder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187" fontId="5" fillId="0" borderId="6" xfId="2" applyNumberFormat="1" applyFont="1" applyBorder="1" applyAlignment="1">
      <alignment horizontal="center" vertical="top" wrapText="1"/>
    </xf>
    <xf numFmtId="187" fontId="5" fillId="0" borderId="2" xfId="2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0" fontId="9" fillId="0" borderId="5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3" fontId="15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6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1" xfId="0" applyFont="1" applyBorder="1" applyAlignment="1">
      <alignment horizontal="left"/>
    </xf>
    <xf numFmtId="0" fontId="5" fillId="0" borderId="1" xfId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5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5" fillId="0" borderId="1" xfId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/>
    </xf>
    <xf numFmtId="0" fontId="14" fillId="0" borderId="4" xfId="0" applyFont="1" applyBorder="1" applyAlignment="1">
      <alignment horizontal="left" vertical="top"/>
    </xf>
    <xf numFmtId="0" fontId="14" fillId="0" borderId="5" xfId="0" applyFont="1" applyBorder="1" applyAlignment="1">
      <alignment horizontal="left" vertical="top"/>
    </xf>
    <xf numFmtId="0" fontId="5" fillId="0" borderId="3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wrapText="1"/>
    </xf>
    <xf numFmtId="0" fontId="14" fillId="0" borderId="3" xfId="0" applyFont="1" applyBorder="1" applyAlignment="1">
      <alignment horizontal="left" vertical="top" wrapText="1"/>
    </xf>
  </cellXfs>
  <cellStyles count="4">
    <cellStyle name="Comma" xfId="3" builtinId="3"/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10</xdr:row>
      <xdr:rowOff>323850</xdr:rowOff>
    </xdr:from>
    <xdr:to>
      <xdr:col>10</xdr:col>
      <xdr:colOff>219075</xdr:colOff>
      <xdr:row>10</xdr:row>
      <xdr:rowOff>476250</xdr:rowOff>
    </xdr:to>
    <xdr:sp macro="" textlink="">
      <xdr:nvSpPr>
        <xdr:cNvPr id="5" name="ลูกศรซ้าย-ขวา 4"/>
        <xdr:cNvSpPr/>
      </xdr:nvSpPr>
      <xdr:spPr>
        <a:xfrm>
          <a:off x="6705600" y="10334625"/>
          <a:ext cx="895350" cy="1524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28575</xdr:colOff>
      <xdr:row>11</xdr:row>
      <xdr:rowOff>342900</xdr:rowOff>
    </xdr:from>
    <xdr:to>
      <xdr:col>10</xdr:col>
      <xdr:colOff>209550</xdr:colOff>
      <xdr:row>11</xdr:row>
      <xdr:rowOff>495300</xdr:rowOff>
    </xdr:to>
    <xdr:sp macro="" textlink="">
      <xdr:nvSpPr>
        <xdr:cNvPr id="7" name="ลูกศรซ้าย-ขวา 6"/>
        <xdr:cNvSpPr/>
      </xdr:nvSpPr>
      <xdr:spPr>
        <a:xfrm>
          <a:off x="6696075" y="11782425"/>
          <a:ext cx="895350" cy="1524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57150</xdr:colOff>
      <xdr:row>12</xdr:row>
      <xdr:rowOff>419100</xdr:rowOff>
    </xdr:from>
    <xdr:to>
      <xdr:col>11</xdr:col>
      <xdr:colOff>0</xdr:colOff>
      <xdr:row>12</xdr:row>
      <xdr:rowOff>571500</xdr:rowOff>
    </xdr:to>
    <xdr:sp macro="" textlink="">
      <xdr:nvSpPr>
        <xdr:cNvPr id="11" name="ลูกศรซ้าย-ขวา 10"/>
        <xdr:cNvSpPr/>
      </xdr:nvSpPr>
      <xdr:spPr>
        <a:xfrm>
          <a:off x="6724650" y="13220700"/>
          <a:ext cx="895350" cy="1524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38100</xdr:colOff>
      <xdr:row>13</xdr:row>
      <xdr:rowOff>381000</xdr:rowOff>
    </xdr:from>
    <xdr:to>
      <xdr:col>10</xdr:col>
      <xdr:colOff>219075</xdr:colOff>
      <xdr:row>13</xdr:row>
      <xdr:rowOff>533400</xdr:rowOff>
    </xdr:to>
    <xdr:sp macro="" textlink="">
      <xdr:nvSpPr>
        <xdr:cNvPr id="13" name="ลูกศรซ้าย-ขวา 12"/>
        <xdr:cNvSpPr/>
      </xdr:nvSpPr>
      <xdr:spPr>
        <a:xfrm>
          <a:off x="6705600" y="15878175"/>
          <a:ext cx="895350" cy="1524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47625</xdr:colOff>
      <xdr:row>14</xdr:row>
      <xdr:rowOff>295275</xdr:rowOff>
    </xdr:from>
    <xdr:to>
      <xdr:col>9</xdr:col>
      <xdr:colOff>0</xdr:colOff>
      <xdr:row>14</xdr:row>
      <xdr:rowOff>438151</xdr:rowOff>
    </xdr:to>
    <xdr:sp macro="" textlink="">
      <xdr:nvSpPr>
        <xdr:cNvPr id="15" name="ลูกศรซ้าย-ขวา 14"/>
        <xdr:cNvSpPr/>
      </xdr:nvSpPr>
      <xdr:spPr>
        <a:xfrm>
          <a:off x="6477000" y="19421475"/>
          <a:ext cx="666750" cy="14287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38100</xdr:colOff>
      <xdr:row>5</xdr:row>
      <xdr:rowOff>295275</xdr:rowOff>
    </xdr:from>
    <xdr:to>
      <xdr:col>10</xdr:col>
      <xdr:colOff>219075</xdr:colOff>
      <xdr:row>5</xdr:row>
      <xdr:rowOff>447675</xdr:rowOff>
    </xdr:to>
    <xdr:sp macro="" textlink="">
      <xdr:nvSpPr>
        <xdr:cNvPr id="17" name="ลูกศรซ้าย-ขวา 16"/>
        <xdr:cNvSpPr/>
      </xdr:nvSpPr>
      <xdr:spPr>
        <a:xfrm>
          <a:off x="6705600" y="2352675"/>
          <a:ext cx="895350" cy="1524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28575</xdr:colOff>
      <xdr:row>6</xdr:row>
      <xdr:rowOff>276225</xdr:rowOff>
    </xdr:from>
    <xdr:to>
      <xdr:col>10</xdr:col>
      <xdr:colOff>209550</xdr:colOff>
      <xdr:row>6</xdr:row>
      <xdr:rowOff>428625</xdr:rowOff>
    </xdr:to>
    <xdr:sp macro="" textlink="">
      <xdr:nvSpPr>
        <xdr:cNvPr id="19" name="ลูกศรซ้าย-ขวา 18"/>
        <xdr:cNvSpPr/>
      </xdr:nvSpPr>
      <xdr:spPr>
        <a:xfrm>
          <a:off x="6696075" y="4048125"/>
          <a:ext cx="895350" cy="1524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47625</xdr:colOff>
      <xdr:row>7</xdr:row>
      <xdr:rowOff>342900</xdr:rowOff>
    </xdr:from>
    <xdr:to>
      <xdr:col>10</xdr:col>
      <xdr:colOff>228600</xdr:colOff>
      <xdr:row>7</xdr:row>
      <xdr:rowOff>495300</xdr:rowOff>
    </xdr:to>
    <xdr:sp macro="" textlink="">
      <xdr:nvSpPr>
        <xdr:cNvPr id="20" name="ลูกศรซ้าย-ขวา 19"/>
        <xdr:cNvSpPr/>
      </xdr:nvSpPr>
      <xdr:spPr>
        <a:xfrm>
          <a:off x="6715125" y="5591175"/>
          <a:ext cx="895350" cy="1524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28575</xdr:colOff>
      <xdr:row>8</xdr:row>
      <xdr:rowOff>342900</xdr:rowOff>
    </xdr:from>
    <xdr:to>
      <xdr:col>10</xdr:col>
      <xdr:colOff>209550</xdr:colOff>
      <xdr:row>8</xdr:row>
      <xdr:rowOff>495300</xdr:rowOff>
    </xdr:to>
    <xdr:sp macro="" textlink="">
      <xdr:nvSpPr>
        <xdr:cNvPr id="21" name="ลูกศรซ้าย-ขวา 20"/>
        <xdr:cNvSpPr/>
      </xdr:nvSpPr>
      <xdr:spPr>
        <a:xfrm>
          <a:off x="6696075" y="7286625"/>
          <a:ext cx="895350" cy="1524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38100</xdr:colOff>
      <xdr:row>9</xdr:row>
      <xdr:rowOff>342900</xdr:rowOff>
    </xdr:from>
    <xdr:to>
      <xdr:col>10</xdr:col>
      <xdr:colOff>219075</xdr:colOff>
      <xdr:row>9</xdr:row>
      <xdr:rowOff>495300</xdr:rowOff>
    </xdr:to>
    <xdr:sp macro="" textlink="">
      <xdr:nvSpPr>
        <xdr:cNvPr id="23" name="ลูกศรซ้าย-ขวา 22"/>
        <xdr:cNvSpPr/>
      </xdr:nvSpPr>
      <xdr:spPr>
        <a:xfrm>
          <a:off x="6705600" y="8667750"/>
          <a:ext cx="895350" cy="1524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28575</xdr:colOff>
      <xdr:row>28</xdr:row>
      <xdr:rowOff>342900</xdr:rowOff>
    </xdr:from>
    <xdr:to>
      <xdr:col>10</xdr:col>
      <xdr:colOff>209550</xdr:colOff>
      <xdr:row>28</xdr:row>
      <xdr:rowOff>495300</xdr:rowOff>
    </xdr:to>
    <xdr:sp macro="" textlink="">
      <xdr:nvSpPr>
        <xdr:cNvPr id="12" name="ลูกศรซ้าย-ขวา 11"/>
        <xdr:cNvSpPr/>
      </xdr:nvSpPr>
      <xdr:spPr>
        <a:xfrm>
          <a:off x="6696075" y="6962775"/>
          <a:ext cx="895350" cy="1524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</xdr:colOff>
      <xdr:row>5</xdr:row>
      <xdr:rowOff>228600</xdr:rowOff>
    </xdr:from>
    <xdr:to>
      <xdr:col>16</xdr:col>
      <xdr:colOff>209550</xdr:colOff>
      <xdr:row>5</xdr:row>
      <xdr:rowOff>381000</xdr:rowOff>
    </xdr:to>
    <xdr:sp macro="" textlink="">
      <xdr:nvSpPr>
        <xdr:cNvPr id="3" name="ลูกศรซ้าย-ขวา 2"/>
        <xdr:cNvSpPr/>
      </xdr:nvSpPr>
      <xdr:spPr>
        <a:xfrm>
          <a:off x="8124825" y="2286000"/>
          <a:ext cx="895350" cy="1524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13</xdr:col>
      <xdr:colOff>38100</xdr:colOff>
      <xdr:row>6</xdr:row>
      <xdr:rowOff>295275</xdr:rowOff>
    </xdr:from>
    <xdr:to>
      <xdr:col>16</xdr:col>
      <xdr:colOff>219075</xdr:colOff>
      <xdr:row>6</xdr:row>
      <xdr:rowOff>447675</xdr:rowOff>
    </xdr:to>
    <xdr:sp macro="" textlink="">
      <xdr:nvSpPr>
        <xdr:cNvPr id="5" name="ลูกศรซ้าย-ขวา 4"/>
        <xdr:cNvSpPr/>
      </xdr:nvSpPr>
      <xdr:spPr>
        <a:xfrm>
          <a:off x="8134350" y="4219575"/>
          <a:ext cx="895350" cy="1524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13</xdr:col>
      <xdr:colOff>28575</xdr:colOff>
      <xdr:row>7</xdr:row>
      <xdr:rowOff>266700</xdr:rowOff>
    </xdr:from>
    <xdr:to>
      <xdr:col>16</xdr:col>
      <xdr:colOff>209550</xdr:colOff>
      <xdr:row>7</xdr:row>
      <xdr:rowOff>419100</xdr:rowOff>
    </xdr:to>
    <xdr:sp macro="" textlink="">
      <xdr:nvSpPr>
        <xdr:cNvPr id="7" name="ลูกศรซ้าย-ขวา 6"/>
        <xdr:cNvSpPr/>
      </xdr:nvSpPr>
      <xdr:spPr>
        <a:xfrm>
          <a:off x="8124825" y="6057900"/>
          <a:ext cx="895350" cy="1524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13</xdr:col>
      <xdr:colOff>38100</xdr:colOff>
      <xdr:row>8</xdr:row>
      <xdr:rowOff>352425</xdr:rowOff>
    </xdr:from>
    <xdr:to>
      <xdr:col>16</xdr:col>
      <xdr:colOff>219075</xdr:colOff>
      <xdr:row>8</xdr:row>
      <xdr:rowOff>504825</xdr:rowOff>
    </xdr:to>
    <xdr:sp macro="" textlink="">
      <xdr:nvSpPr>
        <xdr:cNvPr id="9" name="ลูกศรซ้าย-ขวา 8"/>
        <xdr:cNvSpPr/>
      </xdr:nvSpPr>
      <xdr:spPr>
        <a:xfrm>
          <a:off x="8134350" y="8010525"/>
          <a:ext cx="895350" cy="1524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13</xdr:col>
      <xdr:colOff>28575</xdr:colOff>
      <xdr:row>9</xdr:row>
      <xdr:rowOff>342900</xdr:rowOff>
    </xdr:from>
    <xdr:to>
      <xdr:col>16</xdr:col>
      <xdr:colOff>209550</xdr:colOff>
      <xdr:row>9</xdr:row>
      <xdr:rowOff>495300</xdr:rowOff>
    </xdr:to>
    <xdr:sp macro="" textlink="">
      <xdr:nvSpPr>
        <xdr:cNvPr id="10" name="ลูกศรซ้าย-ขวา 9"/>
        <xdr:cNvSpPr/>
      </xdr:nvSpPr>
      <xdr:spPr>
        <a:xfrm>
          <a:off x="8124825" y="9867900"/>
          <a:ext cx="895350" cy="1524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13</xdr:col>
      <xdr:colOff>38100</xdr:colOff>
      <xdr:row>10</xdr:row>
      <xdr:rowOff>314325</xdr:rowOff>
    </xdr:from>
    <xdr:to>
      <xdr:col>16</xdr:col>
      <xdr:colOff>219075</xdr:colOff>
      <xdr:row>10</xdr:row>
      <xdr:rowOff>466725</xdr:rowOff>
    </xdr:to>
    <xdr:sp macro="" textlink="">
      <xdr:nvSpPr>
        <xdr:cNvPr id="11" name="ลูกศรซ้าย-ขวา 10"/>
        <xdr:cNvSpPr/>
      </xdr:nvSpPr>
      <xdr:spPr>
        <a:xfrm>
          <a:off x="8134350" y="11706225"/>
          <a:ext cx="895350" cy="1524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7</xdr:row>
      <xdr:rowOff>295275</xdr:rowOff>
    </xdr:from>
    <xdr:to>
      <xdr:col>11</xdr:col>
      <xdr:colOff>133350</xdr:colOff>
      <xdr:row>7</xdr:row>
      <xdr:rowOff>296863</xdr:rowOff>
    </xdr:to>
    <xdr:cxnSp macro="">
      <xdr:nvCxnSpPr>
        <xdr:cNvPr id="4" name="ลูกศรเชื่อมต่อแบบตรง 3"/>
        <xdr:cNvCxnSpPr/>
      </xdr:nvCxnSpPr>
      <xdr:spPr>
        <a:xfrm>
          <a:off x="7248525" y="4733925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114300</xdr:colOff>
      <xdr:row>6</xdr:row>
      <xdr:rowOff>304800</xdr:rowOff>
    </xdr:from>
    <xdr:to>
      <xdr:col>11</xdr:col>
      <xdr:colOff>142875</xdr:colOff>
      <xdr:row>6</xdr:row>
      <xdr:rowOff>306388</xdr:rowOff>
    </xdr:to>
    <xdr:cxnSp macro="">
      <xdr:nvCxnSpPr>
        <xdr:cNvPr id="5" name="ลูกศรเชื่อมต่อแบบตรง 4"/>
        <xdr:cNvCxnSpPr/>
      </xdr:nvCxnSpPr>
      <xdr:spPr>
        <a:xfrm>
          <a:off x="7258050" y="2571750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6</xdr:row>
      <xdr:rowOff>457200</xdr:rowOff>
    </xdr:from>
    <xdr:to>
      <xdr:col>17</xdr:col>
      <xdr:colOff>66675</xdr:colOff>
      <xdr:row>6</xdr:row>
      <xdr:rowOff>457201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6619875" y="2724150"/>
          <a:ext cx="2495550" cy="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7</xdr:row>
      <xdr:rowOff>409575</xdr:rowOff>
    </xdr:from>
    <xdr:to>
      <xdr:col>14</xdr:col>
      <xdr:colOff>219075</xdr:colOff>
      <xdr:row>7</xdr:row>
      <xdr:rowOff>409575</xdr:rowOff>
    </xdr:to>
    <xdr:cxnSp macro="">
      <xdr:nvCxnSpPr>
        <xdr:cNvPr id="2" name="ลูกศรเชื่อมต่อแบบตรง 1"/>
        <xdr:cNvCxnSpPr/>
      </xdr:nvCxnSpPr>
      <xdr:spPr>
        <a:xfrm>
          <a:off x="7162800" y="4276725"/>
          <a:ext cx="139065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6</xdr:row>
      <xdr:rowOff>361950</xdr:rowOff>
    </xdr:from>
    <xdr:to>
      <xdr:col>14</xdr:col>
      <xdr:colOff>228600</xdr:colOff>
      <xdr:row>6</xdr:row>
      <xdr:rowOff>361950</xdr:rowOff>
    </xdr:to>
    <xdr:cxnSp macro="">
      <xdr:nvCxnSpPr>
        <xdr:cNvPr id="6" name="ลูกศรเชื่อมต่อแบบตรง 1"/>
        <xdr:cNvCxnSpPr/>
      </xdr:nvCxnSpPr>
      <xdr:spPr>
        <a:xfrm>
          <a:off x="7172325" y="2628900"/>
          <a:ext cx="139065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114300</xdr:colOff>
      <xdr:row>9</xdr:row>
      <xdr:rowOff>504825</xdr:rowOff>
    </xdr:from>
    <xdr:to>
      <xdr:col>14</xdr:col>
      <xdr:colOff>123825</xdr:colOff>
      <xdr:row>9</xdr:row>
      <xdr:rowOff>514350</xdr:rowOff>
    </xdr:to>
    <xdr:cxnSp macro="">
      <xdr:nvCxnSpPr>
        <xdr:cNvPr id="2" name="ลูกศรเชื่อมต่อแบบตรง 1"/>
        <xdr:cNvCxnSpPr/>
      </xdr:nvCxnSpPr>
      <xdr:spPr>
        <a:xfrm>
          <a:off x="7991475" y="7515225"/>
          <a:ext cx="485775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85725</xdr:colOff>
      <xdr:row>8</xdr:row>
      <xdr:rowOff>428625</xdr:rowOff>
    </xdr:from>
    <xdr:to>
      <xdr:col>15</xdr:col>
      <xdr:colOff>180975</xdr:colOff>
      <xdr:row>8</xdr:row>
      <xdr:rowOff>438151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7962900" y="5295900"/>
          <a:ext cx="809625" cy="9526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142875</xdr:colOff>
      <xdr:row>7</xdr:row>
      <xdr:rowOff>409575</xdr:rowOff>
    </xdr:from>
    <xdr:to>
      <xdr:col>8</xdr:col>
      <xdr:colOff>200025</xdr:colOff>
      <xdr:row>7</xdr:row>
      <xdr:rowOff>419100</xdr:rowOff>
    </xdr:to>
    <xdr:cxnSp macro="">
      <xdr:nvCxnSpPr>
        <xdr:cNvPr id="23" name="ลูกศรเชื่อมต่อแบบตรง 22"/>
        <xdr:cNvCxnSpPr/>
      </xdr:nvCxnSpPr>
      <xdr:spPr>
        <a:xfrm flipV="1">
          <a:off x="6810375" y="3752850"/>
          <a:ext cx="295275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</xdr:row>
      <xdr:rowOff>0</xdr:rowOff>
    </xdr:from>
    <xdr:to>
      <xdr:col>18</xdr:col>
      <xdr:colOff>428625</xdr:colOff>
      <xdr:row>7</xdr:row>
      <xdr:rowOff>313182</xdr:rowOff>
    </xdr:to>
    <xdr:sp macro="" textlink="">
      <xdr:nvSpPr>
        <xdr:cNvPr id="6" name="ลูกศรซ้าย-ขวา 5"/>
        <xdr:cNvSpPr/>
      </xdr:nvSpPr>
      <xdr:spPr>
        <a:xfrm>
          <a:off x="9277350" y="3752850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8</xdr:row>
      <xdr:rowOff>0</xdr:rowOff>
    </xdr:from>
    <xdr:to>
      <xdr:col>18</xdr:col>
      <xdr:colOff>428625</xdr:colOff>
      <xdr:row>8</xdr:row>
      <xdr:rowOff>313182</xdr:rowOff>
    </xdr:to>
    <xdr:sp macro="" textlink="">
      <xdr:nvSpPr>
        <xdr:cNvPr id="7" name="ลูกศรซ้าย-ขวา 6"/>
        <xdr:cNvSpPr/>
      </xdr:nvSpPr>
      <xdr:spPr>
        <a:xfrm>
          <a:off x="9277350" y="4829175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428625</xdr:colOff>
      <xdr:row>10</xdr:row>
      <xdr:rowOff>313182</xdr:rowOff>
    </xdr:to>
    <xdr:sp macro="" textlink="">
      <xdr:nvSpPr>
        <xdr:cNvPr id="8" name="ลูกศรซ้าย-ขวา 7"/>
        <xdr:cNvSpPr/>
      </xdr:nvSpPr>
      <xdr:spPr>
        <a:xfrm>
          <a:off x="9277350" y="8496300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9</xdr:row>
      <xdr:rowOff>0</xdr:rowOff>
    </xdr:from>
    <xdr:to>
      <xdr:col>18</xdr:col>
      <xdr:colOff>428625</xdr:colOff>
      <xdr:row>9</xdr:row>
      <xdr:rowOff>313182</xdr:rowOff>
    </xdr:to>
    <xdr:sp macro="" textlink="">
      <xdr:nvSpPr>
        <xdr:cNvPr id="9" name="ลูกศรซ้าย-ขวา 8"/>
        <xdr:cNvSpPr/>
      </xdr:nvSpPr>
      <xdr:spPr>
        <a:xfrm>
          <a:off x="9277350" y="6353175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12</xdr:col>
      <xdr:colOff>9525</xdr:colOff>
      <xdr:row>6</xdr:row>
      <xdr:rowOff>381000</xdr:rowOff>
    </xdr:from>
    <xdr:to>
      <xdr:col>13</xdr:col>
      <xdr:colOff>0</xdr:colOff>
      <xdr:row>6</xdr:row>
      <xdr:rowOff>381000</xdr:rowOff>
    </xdr:to>
    <xdr:cxnSp macro="">
      <xdr:nvCxnSpPr>
        <xdr:cNvPr id="10" name="ลูกศรเชื่อมต่อแบบตรง 9"/>
        <xdr:cNvCxnSpPr/>
      </xdr:nvCxnSpPr>
      <xdr:spPr>
        <a:xfrm>
          <a:off x="7886700" y="2647950"/>
          <a:ext cx="22860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10</xdr:row>
      <xdr:rowOff>400050</xdr:rowOff>
    </xdr:from>
    <xdr:to>
      <xdr:col>13</xdr:col>
      <xdr:colOff>152400</xdr:colOff>
      <xdr:row>10</xdr:row>
      <xdr:rowOff>401638</xdr:rowOff>
    </xdr:to>
    <xdr:cxnSp macro="">
      <xdr:nvCxnSpPr>
        <xdr:cNvPr id="12" name="ลูกศรเชื่อมต่อแบบตรง 11"/>
        <xdr:cNvCxnSpPr/>
      </xdr:nvCxnSpPr>
      <xdr:spPr>
        <a:xfrm>
          <a:off x="7734300" y="9096375"/>
          <a:ext cx="533400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12</xdr:row>
      <xdr:rowOff>428625</xdr:rowOff>
    </xdr:from>
    <xdr:to>
      <xdr:col>17</xdr:col>
      <xdr:colOff>95250</xdr:colOff>
      <xdr:row>12</xdr:row>
      <xdr:rowOff>428626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6524625" y="10677525"/>
          <a:ext cx="2619375" cy="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104775</xdr:colOff>
      <xdr:row>8</xdr:row>
      <xdr:rowOff>419100</xdr:rowOff>
    </xdr:from>
    <xdr:to>
      <xdr:col>9</xdr:col>
      <xdr:colOff>161925</xdr:colOff>
      <xdr:row>8</xdr:row>
      <xdr:rowOff>428625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7010400" y="4695825"/>
          <a:ext cx="295275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6</xdr:row>
      <xdr:rowOff>428626</xdr:rowOff>
    </xdr:from>
    <xdr:to>
      <xdr:col>17</xdr:col>
      <xdr:colOff>95250</xdr:colOff>
      <xdr:row>6</xdr:row>
      <xdr:rowOff>438150</xdr:rowOff>
    </xdr:to>
    <xdr:cxnSp macro="">
      <xdr:nvCxnSpPr>
        <xdr:cNvPr id="9" name="ลูกศรเชื่อมต่อแบบตรง 8"/>
        <xdr:cNvCxnSpPr/>
      </xdr:nvCxnSpPr>
      <xdr:spPr>
        <a:xfrm>
          <a:off x="6524625" y="2781301"/>
          <a:ext cx="2619375" cy="9524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7</xdr:row>
      <xdr:rowOff>400050</xdr:rowOff>
    </xdr:from>
    <xdr:to>
      <xdr:col>17</xdr:col>
      <xdr:colOff>152400</xdr:colOff>
      <xdr:row>7</xdr:row>
      <xdr:rowOff>409574</xdr:rowOff>
    </xdr:to>
    <xdr:cxnSp macro="">
      <xdr:nvCxnSpPr>
        <xdr:cNvPr id="12" name="ลูกศรเชื่อมต่อแบบตรง 11"/>
        <xdr:cNvCxnSpPr/>
      </xdr:nvCxnSpPr>
      <xdr:spPr>
        <a:xfrm>
          <a:off x="6581775" y="3905250"/>
          <a:ext cx="2619375" cy="9524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</xdr:row>
      <xdr:rowOff>0</xdr:rowOff>
    </xdr:from>
    <xdr:to>
      <xdr:col>18</xdr:col>
      <xdr:colOff>428625</xdr:colOff>
      <xdr:row>9</xdr:row>
      <xdr:rowOff>313182</xdr:rowOff>
    </xdr:to>
    <xdr:sp macro="" textlink="">
      <xdr:nvSpPr>
        <xdr:cNvPr id="14" name="ลูกศรซ้าย-ขวา 13"/>
        <xdr:cNvSpPr/>
      </xdr:nvSpPr>
      <xdr:spPr>
        <a:xfrm>
          <a:off x="9286875" y="6886575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428625</xdr:colOff>
      <xdr:row>10</xdr:row>
      <xdr:rowOff>313182</xdr:rowOff>
    </xdr:to>
    <xdr:sp macro="" textlink="">
      <xdr:nvSpPr>
        <xdr:cNvPr id="15" name="ลูกศรซ้าย-ขวา 14"/>
        <xdr:cNvSpPr/>
      </xdr:nvSpPr>
      <xdr:spPr>
        <a:xfrm>
          <a:off x="9286875" y="8591550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11</xdr:row>
      <xdr:rowOff>0</xdr:rowOff>
    </xdr:from>
    <xdr:to>
      <xdr:col>18</xdr:col>
      <xdr:colOff>428625</xdr:colOff>
      <xdr:row>11</xdr:row>
      <xdr:rowOff>313182</xdr:rowOff>
    </xdr:to>
    <xdr:sp macro="" textlink="">
      <xdr:nvSpPr>
        <xdr:cNvPr id="16" name="ลูกศรซ้าย-ขวา 15"/>
        <xdr:cNvSpPr/>
      </xdr:nvSpPr>
      <xdr:spPr>
        <a:xfrm>
          <a:off x="9286875" y="10525125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428625</xdr:colOff>
      <xdr:row>12</xdr:row>
      <xdr:rowOff>313182</xdr:rowOff>
    </xdr:to>
    <xdr:sp macro="" textlink="">
      <xdr:nvSpPr>
        <xdr:cNvPr id="17" name="ลูกศรซ้าย-ขวา 16"/>
        <xdr:cNvSpPr/>
      </xdr:nvSpPr>
      <xdr:spPr>
        <a:xfrm>
          <a:off x="9286875" y="12049125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10</xdr:col>
      <xdr:colOff>104775</xdr:colOff>
      <xdr:row>10</xdr:row>
      <xdr:rowOff>371475</xdr:rowOff>
    </xdr:from>
    <xdr:to>
      <xdr:col>11</xdr:col>
      <xdr:colOff>152400</xdr:colOff>
      <xdr:row>10</xdr:row>
      <xdr:rowOff>381001</xdr:rowOff>
    </xdr:to>
    <xdr:cxnSp macro="">
      <xdr:nvCxnSpPr>
        <xdr:cNvPr id="18" name="ลูกศรเชื่อมต่อแบบตรง 17"/>
        <xdr:cNvCxnSpPr/>
      </xdr:nvCxnSpPr>
      <xdr:spPr>
        <a:xfrm flipV="1">
          <a:off x="7486650" y="7162800"/>
          <a:ext cx="285750" cy="9526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</xdr:colOff>
      <xdr:row>9</xdr:row>
      <xdr:rowOff>447675</xdr:rowOff>
    </xdr:from>
    <xdr:to>
      <xdr:col>9</xdr:col>
      <xdr:colOff>123825</xdr:colOff>
      <xdr:row>9</xdr:row>
      <xdr:rowOff>457201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6981825" y="5676900"/>
          <a:ext cx="285750" cy="9526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111125</xdr:colOff>
      <xdr:row>11</xdr:row>
      <xdr:rowOff>396875</xdr:rowOff>
    </xdr:from>
    <xdr:to>
      <xdr:col>17</xdr:col>
      <xdr:colOff>111125</xdr:colOff>
      <xdr:row>11</xdr:row>
      <xdr:rowOff>396876</xdr:rowOff>
    </xdr:to>
    <xdr:cxnSp macro="">
      <xdr:nvCxnSpPr>
        <xdr:cNvPr id="20" name="ลูกศรเชื่อมต่อแบบตรง 5"/>
        <xdr:cNvCxnSpPr/>
      </xdr:nvCxnSpPr>
      <xdr:spPr>
        <a:xfrm flipV="1">
          <a:off x="6556375" y="9112250"/>
          <a:ext cx="2619375" cy="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161925</xdr:colOff>
      <xdr:row>8</xdr:row>
      <xdr:rowOff>447675</xdr:rowOff>
    </xdr:from>
    <xdr:to>
      <xdr:col>17</xdr:col>
      <xdr:colOff>38100</xdr:colOff>
      <xdr:row>8</xdr:row>
      <xdr:rowOff>447676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6591300" y="6438900"/>
          <a:ext cx="2495550" cy="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6</xdr:row>
      <xdr:rowOff>438150</xdr:rowOff>
    </xdr:from>
    <xdr:to>
      <xdr:col>11</xdr:col>
      <xdr:colOff>161925</xdr:colOff>
      <xdr:row>6</xdr:row>
      <xdr:rowOff>447675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7219950" y="2705100"/>
          <a:ext cx="561975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</xdr:row>
      <xdr:rowOff>0</xdr:rowOff>
    </xdr:from>
    <xdr:to>
      <xdr:col>18</xdr:col>
      <xdr:colOff>428625</xdr:colOff>
      <xdr:row>6</xdr:row>
      <xdr:rowOff>313182</xdr:rowOff>
    </xdr:to>
    <xdr:sp macro="" textlink="">
      <xdr:nvSpPr>
        <xdr:cNvPr id="5" name="ลูกศรซ้าย-ขวา 4"/>
        <xdr:cNvSpPr/>
      </xdr:nvSpPr>
      <xdr:spPr>
        <a:xfrm>
          <a:off x="9286875" y="2266950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7</xdr:row>
      <xdr:rowOff>0</xdr:rowOff>
    </xdr:from>
    <xdr:to>
      <xdr:col>18</xdr:col>
      <xdr:colOff>428625</xdr:colOff>
      <xdr:row>7</xdr:row>
      <xdr:rowOff>313182</xdr:rowOff>
    </xdr:to>
    <xdr:sp macro="" textlink="">
      <xdr:nvSpPr>
        <xdr:cNvPr id="6" name="ลูกศรซ้าย-ขวา 5"/>
        <xdr:cNvSpPr/>
      </xdr:nvSpPr>
      <xdr:spPr>
        <a:xfrm>
          <a:off x="9286875" y="3790950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8</xdr:row>
      <xdr:rowOff>0</xdr:rowOff>
    </xdr:from>
    <xdr:to>
      <xdr:col>18</xdr:col>
      <xdr:colOff>428625</xdr:colOff>
      <xdr:row>8</xdr:row>
      <xdr:rowOff>313182</xdr:rowOff>
    </xdr:to>
    <xdr:sp macro="" textlink="">
      <xdr:nvSpPr>
        <xdr:cNvPr id="8" name="ลูกศรซ้าย-ขวา 7"/>
        <xdr:cNvSpPr/>
      </xdr:nvSpPr>
      <xdr:spPr>
        <a:xfrm>
          <a:off x="9286875" y="5991225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85725</xdr:colOff>
      <xdr:row>7</xdr:row>
      <xdr:rowOff>428625</xdr:rowOff>
    </xdr:from>
    <xdr:to>
      <xdr:col>11</xdr:col>
      <xdr:colOff>171450</xdr:colOff>
      <xdr:row>7</xdr:row>
      <xdr:rowOff>438150</xdr:rowOff>
    </xdr:to>
    <xdr:cxnSp macro="">
      <xdr:nvCxnSpPr>
        <xdr:cNvPr id="9" name="ลูกศรเชื่อมต่อแบบตรง 13"/>
        <xdr:cNvCxnSpPr/>
      </xdr:nvCxnSpPr>
      <xdr:spPr>
        <a:xfrm flipV="1">
          <a:off x="7229475" y="4219575"/>
          <a:ext cx="561975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10</xdr:row>
      <xdr:rowOff>447675</xdr:rowOff>
    </xdr:from>
    <xdr:to>
      <xdr:col>17</xdr:col>
      <xdr:colOff>85725</xdr:colOff>
      <xdr:row>10</xdr:row>
      <xdr:rowOff>457202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6553200" y="6372225"/>
          <a:ext cx="2581275" cy="9527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133350</xdr:colOff>
      <xdr:row>9</xdr:row>
      <xdr:rowOff>438150</xdr:rowOff>
    </xdr:from>
    <xdr:to>
      <xdr:col>17</xdr:col>
      <xdr:colOff>95250</xdr:colOff>
      <xdr:row>9</xdr:row>
      <xdr:rowOff>447677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6562725" y="5143500"/>
          <a:ext cx="2581275" cy="9527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8</xdr:row>
      <xdr:rowOff>466725</xdr:rowOff>
    </xdr:from>
    <xdr:to>
      <xdr:col>17</xdr:col>
      <xdr:colOff>66675</xdr:colOff>
      <xdr:row>8</xdr:row>
      <xdr:rowOff>476252</xdr:rowOff>
    </xdr:to>
    <xdr:cxnSp macro="">
      <xdr:nvCxnSpPr>
        <xdr:cNvPr id="12" name="ลูกศรเชื่อมต่อแบบตรง 11"/>
        <xdr:cNvCxnSpPr/>
      </xdr:nvCxnSpPr>
      <xdr:spPr>
        <a:xfrm flipV="1">
          <a:off x="6534150" y="3952875"/>
          <a:ext cx="2581275" cy="9527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7</xdr:row>
      <xdr:rowOff>485775</xdr:rowOff>
    </xdr:from>
    <xdr:to>
      <xdr:col>17</xdr:col>
      <xdr:colOff>85725</xdr:colOff>
      <xdr:row>7</xdr:row>
      <xdr:rowOff>495302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6553200" y="2752725"/>
          <a:ext cx="2581275" cy="9527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133350</xdr:colOff>
      <xdr:row>11</xdr:row>
      <xdr:rowOff>466725</xdr:rowOff>
    </xdr:from>
    <xdr:to>
      <xdr:col>17</xdr:col>
      <xdr:colOff>95250</xdr:colOff>
      <xdr:row>11</xdr:row>
      <xdr:rowOff>476252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6562725" y="7610475"/>
          <a:ext cx="2581275" cy="9527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47625</xdr:colOff>
      <xdr:row>13</xdr:row>
      <xdr:rowOff>457200</xdr:rowOff>
    </xdr:from>
    <xdr:to>
      <xdr:col>13</xdr:col>
      <xdr:colOff>209550</xdr:colOff>
      <xdr:row>13</xdr:row>
      <xdr:rowOff>466725</xdr:rowOff>
    </xdr:to>
    <xdr:cxnSp macro="">
      <xdr:nvCxnSpPr>
        <xdr:cNvPr id="10" name="ลูกศรเชื่อมต่อแบบตรง 9"/>
        <xdr:cNvCxnSpPr/>
      </xdr:nvCxnSpPr>
      <xdr:spPr>
        <a:xfrm flipV="1">
          <a:off x="6953250" y="12649200"/>
          <a:ext cx="135255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</xdr:row>
      <xdr:rowOff>0</xdr:rowOff>
    </xdr:from>
    <xdr:to>
      <xdr:col>18</xdr:col>
      <xdr:colOff>428625</xdr:colOff>
      <xdr:row>6</xdr:row>
      <xdr:rowOff>313182</xdr:rowOff>
    </xdr:to>
    <xdr:sp macro="" textlink="">
      <xdr:nvSpPr>
        <xdr:cNvPr id="14" name="ลูกศรซ้าย-ขวา 13"/>
        <xdr:cNvSpPr/>
      </xdr:nvSpPr>
      <xdr:spPr>
        <a:xfrm>
          <a:off x="9286875" y="2266950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7</xdr:row>
      <xdr:rowOff>0</xdr:rowOff>
    </xdr:from>
    <xdr:to>
      <xdr:col>18</xdr:col>
      <xdr:colOff>428625</xdr:colOff>
      <xdr:row>7</xdr:row>
      <xdr:rowOff>313182</xdr:rowOff>
    </xdr:to>
    <xdr:sp macro="" textlink="">
      <xdr:nvSpPr>
        <xdr:cNvPr id="15" name="ลูกศรซ้าย-ขวา 14"/>
        <xdr:cNvSpPr/>
      </xdr:nvSpPr>
      <xdr:spPr>
        <a:xfrm>
          <a:off x="9286875" y="4448175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8</xdr:row>
      <xdr:rowOff>0</xdr:rowOff>
    </xdr:from>
    <xdr:to>
      <xdr:col>18</xdr:col>
      <xdr:colOff>428625</xdr:colOff>
      <xdr:row>8</xdr:row>
      <xdr:rowOff>313182</xdr:rowOff>
    </xdr:to>
    <xdr:sp macro="" textlink="">
      <xdr:nvSpPr>
        <xdr:cNvPr id="16" name="ลูกศรซ้าย-ขวา 15"/>
        <xdr:cNvSpPr/>
      </xdr:nvSpPr>
      <xdr:spPr>
        <a:xfrm>
          <a:off x="9286875" y="5667375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14</xdr:col>
      <xdr:colOff>66675</xdr:colOff>
      <xdr:row>14</xdr:row>
      <xdr:rowOff>428625</xdr:rowOff>
    </xdr:from>
    <xdr:to>
      <xdr:col>16</xdr:col>
      <xdr:colOff>133350</xdr:colOff>
      <xdr:row>14</xdr:row>
      <xdr:rowOff>430213</xdr:rowOff>
    </xdr:to>
    <xdr:cxnSp macro="">
      <xdr:nvCxnSpPr>
        <xdr:cNvPr id="20" name="ลูกศรเชื่อมต่อแบบตรง 19"/>
        <xdr:cNvCxnSpPr/>
      </xdr:nvCxnSpPr>
      <xdr:spPr>
        <a:xfrm>
          <a:off x="8401050" y="14144625"/>
          <a:ext cx="5429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6</xdr:row>
      <xdr:rowOff>428625</xdr:rowOff>
    </xdr:from>
    <xdr:to>
      <xdr:col>17</xdr:col>
      <xdr:colOff>114300</xdr:colOff>
      <xdr:row>6</xdr:row>
      <xdr:rowOff>438152</xdr:rowOff>
    </xdr:to>
    <xdr:cxnSp macro="">
      <xdr:nvCxnSpPr>
        <xdr:cNvPr id="17" name="ลูกศรเชื่อมต่อแบบตรง 16"/>
        <xdr:cNvCxnSpPr/>
      </xdr:nvCxnSpPr>
      <xdr:spPr>
        <a:xfrm flipV="1">
          <a:off x="6581775" y="2695575"/>
          <a:ext cx="2581275" cy="9527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12</xdr:row>
      <xdr:rowOff>438150</xdr:rowOff>
    </xdr:from>
    <xdr:to>
      <xdr:col>8</xdr:col>
      <xdr:colOff>123825</xdr:colOff>
      <xdr:row>12</xdr:row>
      <xdr:rowOff>439738</xdr:rowOff>
    </xdr:to>
    <xdr:cxnSp macro="">
      <xdr:nvCxnSpPr>
        <xdr:cNvPr id="18" name="ลูกศรเชื่อมต่อแบบตรง 9"/>
        <xdr:cNvCxnSpPr/>
      </xdr:nvCxnSpPr>
      <xdr:spPr>
        <a:xfrm>
          <a:off x="6486525" y="10982325"/>
          <a:ext cx="5429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85725</xdr:colOff>
      <xdr:row>10</xdr:row>
      <xdr:rowOff>390525</xdr:rowOff>
    </xdr:from>
    <xdr:to>
      <xdr:col>17</xdr:col>
      <xdr:colOff>0</xdr:colOff>
      <xdr:row>10</xdr:row>
      <xdr:rowOff>392113</xdr:rowOff>
    </xdr:to>
    <xdr:cxnSp macro="">
      <xdr:nvCxnSpPr>
        <xdr:cNvPr id="2" name="ลูกศรเชื่อมต่อแบบตรง 1"/>
        <xdr:cNvCxnSpPr/>
      </xdr:nvCxnSpPr>
      <xdr:spPr>
        <a:xfrm>
          <a:off x="8658225" y="8153400"/>
          <a:ext cx="3905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9</xdr:row>
      <xdr:rowOff>447675</xdr:rowOff>
    </xdr:from>
    <xdr:to>
      <xdr:col>12</xdr:col>
      <xdr:colOff>114300</xdr:colOff>
      <xdr:row>9</xdr:row>
      <xdr:rowOff>449263</xdr:rowOff>
    </xdr:to>
    <xdr:cxnSp macro="">
      <xdr:nvCxnSpPr>
        <xdr:cNvPr id="3" name="ลูกศรเชื่อมต่อแบบตรง 2"/>
        <xdr:cNvCxnSpPr/>
      </xdr:nvCxnSpPr>
      <xdr:spPr>
        <a:xfrm>
          <a:off x="7181850" y="6686550"/>
          <a:ext cx="79057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</xdr:row>
      <xdr:rowOff>0</xdr:rowOff>
    </xdr:from>
    <xdr:to>
      <xdr:col>18</xdr:col>
      <xdr:colOff>428625</xdr:colOff>
      <xdr:row>6</xdr:row>
      <xdr:rowOff>313182</xdr:rowOff>
    </xdr:to>
    <xdr:sp macro="" textlink="">
      <xdr:nvSpPr>
        <xdr:cNvPr id="6" name="ลูกศรซ้าย-ขวา 5"/>
        <xdr:cNvSpPr/>
      </xdr:nvSpPr>
      <xdr:spPr>
        <a:xfrm>
          <a:off x="9286875" y="2266950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9</xdr:row>
      <xdr:rowOff>0</xdr:rowOff>
    </xdr:from>
    <xdr:to>
      <xdr:col>18</xdr:col>
      <xdr:colOff>428625</xdr:colOff>
      <xdr:row>9</xdr:row>
      <xdr:rowOff>313182</xdr:rowOff>
    </xdr:to>
    <xdr:sp macro="" textlink="">
      <xdr:nvSpPr>
        <xdr:cNvPr id="7" name="ลูกศรซ้าย-ขวา 6"/>
        <xdr:cNvSpPr/>
      </xdr:nvSpPr>
      <xdr:spPr>
        <a:xfrm>
          <a:off x="9286875" y="5886450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8</xdr:row>
      <xdr:rowOff>0</xdr:rowOff>
    </xdr:from>
    <xdr:to>
      <xdr:col>18</xdr:col>
      <xdr:colOff>428625</xdr:colOff>
      <xdr:row>8</xdr:row>
      <xdr:rowOff>313182</xdr:rowOff>
    </xdr:to>
    <xdr:sp macro="" textlink="">
      <xdr:nvSpPr>
        <xdr:cNvPr id="8" name="ลูกศรซ้าย-ขวา 7"/>
        <xdr:cNvSpPr/>
      </xdr:nvSpPr>
      <xdr:spPr>
        <a:xfrm>
          <a:off x="9286875" y="4191000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11</xdr:row>
      <xdr:rowOff>0</xdr:rowOff>
    </xdr:from>
    <xdr:to>
      <xdr:col>18</xdr:col>
      <xdr:colOff>428625</xdr:colOff>
      <xdr:row>11</xdr:row>
      <xdr:rowOff>313182</xdr:rowOff>
    </xdr:to>
    <xdr:sp macro="" textlink="">
      <xdr:nvSpPr>
        <xdr:cNvPr id="9" name="ลูกศรซ้าย-ขวา 8"/>
        <xdr:cNvSpPr/>
      </xdr:nvSpPr>
      <xdr:spPr>
        <a:xfrm>
          <a:off x="9286875" y="8886825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428625</xdr:colOff>
      <xdr:row>12</xdr:row>
      <xdr:rowOff>313182</xdr:rowOff>
    </xdr:to>
    <xdr:sp macro="" textlink="">
      <xdr:nvSpPr>
        <xdr:cNvPr id="10" name="ลูกศรซ้าย-ขวา 9"/>
        <xdr:cNvSpPr/>
      </xdr:nvSpPr>
      <xdr:spPr>
        <a:xfrm>
          <a:off x="9286875" y="10496550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13</xdr:row>
      <xdr:rowOff>0</xdr:rowOff>
    </xdr:from>
    <xdr:to>
      <xdr:col>18</xdr:col>
      <xdr:colOff>428625</xdr:colOff>
      <xdr:row>13</xdr:row>
      <xdr:rowOff>313182</xdr:rowOff>
    </xdr:to>
    <xdr:sp macro="" textlink="">
      <xdr:nvSpPr>
        <xdr:cNvPr id="11" name="ลูกศรซ้าย-ขวา 10"/>
        <xdr:cNvSpPr/>
      </xdr:nvSpPr>
      <xdr:spPr>
        <a:xfrm>
          <a:off x="9286875" y="12868275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14</xdr:row>
      <xdr:rowOff>0</xdr:rowOff>
    </xdr:from>
    <xdr:to>
      <xdr:col>18</xdr:col>
      <xdr:colOff>428625</xdr:colOff>
      <xdr:row>14</xdr:row>
      <xdr:rowOff>313182</xdr:rowOff>
    </xdr:to>
    <xdr:sp macro="" textlink="">
      <xdr:nvSpPr>
        <xdr:cNvPr id="12" name="ลูกศรซ้าย-ขวา 11"/>
        <xdr:cNvSpPr/>
      </xdr:nvSpPr>
      <xdr:spPr>
        <a:xfrm>
          <a:off x="9286875" y="15306675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15</xdr:row>
      <xdr:rowOff>0</xdr:rowOff>
    </xdr:from>
    <xdr:to>
      <xdr:col>18</xdr:col>
      <xdr:colOff>428625</xdr:colOff>
      <xdr:row>15</xdr:row>
      <xdr:rowOff>313182</xdr:rowOff>
    </xdr:to>
    <xdr:sp macro="" textlink="">
      <xdr:nvSpPr>
        <xdr:cNvPr id="13" name="ลูกศรซ้าย-ขวา 12"/>
        <xdr:cNvSpPr/>
      </xdr:nvSpPr>
      <xdr:spPr>
        <a:xfrm>
          <a:off x="9286875" y="16830675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16</xdr:row>
      <xdr:rowOff>0</xdr:rowOff>
    </xdr:from>
    <xdr:to>
      <xdr:col>18</xdr:col>
      <xdr:colOff>428625</xdr:colOff>
      <xdr:row>16</xdr:row>
      <xdr:rowOff>313182</xdr:rowOff>
    </xdr:to>
    <xdr:sp macro="" textlink="">
      <xdr:nvSpPr>
        <xdr:cNvPr id="14" name="ลูกศรซ้าย-ขวา 13"/>
        <xdr:cNvSpPr/>
      </xdr:nvSpPr>
      <xdr:spPr>
        <a:xfrm>
          <a:off x="9286875" y="18183225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7</xdr:row>
      <xdr:rowOff>0</xdr:rowOff>
    </xdr:from>
    <xdr:to>
      <xdr:col>18</xdr:col>
      <xdr:colOff>428625</xdr:colOff>
      <xdr:row>7</xdr:row>
      <xdr:rowOff>313182</xdr:rowOff>
    </xdr:to>
    <xdr:sp macro="" textlink="">
      <xdr:nvSpPr>
        <xdr:cNvPr id="15" name="ลูกศรซ้าย-ขวา 14"/>
        <xdr:cNvSpPr/>
      </xdr:nvSpPr>
      <xdr:spPr>
        <a:xfrm>
          <a:off x="9286875" y="3181350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428625</xdr:colOff>
      <xdr:row>10</xdr:row>
      <xdr:rowOff>313182</xdr:rowOff>
    </xdr:to>
    <xdr:sp macro="" textlink="">
      <xdr:nvSpPr>
        <xdr:cNvPr id="16" name="ลูกศรซ้าย-ขวา 15"/>
        <xdr:cNvSpPr/>
      </xdr:nvSpPr>
      <xdr:spPr>
        <a:xfrm>
          <a:off x="9286875" y="7877175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85725</xdr:colOff>
      <xdr:row>6</xdr:row>
      <xdr:rowOff>381002</xdr:rowOff>
    </xdr:from>
    <xdr:to>
      <xdr:col>17</xdr:col>
      <xdr:colOff>180975</xdr:colOff>
      <xdr:row>6</xdr:row>
      <xdr:rowOff>390525</xdr:rowOff>
    </xdr:to>
    <xdr:cxnSp macro="">
      <xdr:nvCxnSpPr>
        <xdr:cNvPr id="17" name="ลูกศรเชื่อมต่อแบบตรง 16"/>
        <xdr:cNvCxnSpPr/>
      </xdr:nvCxnSpPr>
      <xdr:spPr>
        <a:xfrm flipV="1">
          <a:off x="6515100" y="2647952"/>
          <a:ext cx="2714625" cy="9523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85725</xdr:colOff>
      <xdr:row>14</xdr:row>
      <xdr:rowOff>390525</xdr:rowOff>
    </xdr:from>
    <xdr:to>
      <xdr:col>13</xdr:col>
      <xdr:colOff>171450</xdr:colOff>
      <xdr:row>14</xdr:row>
      <xdr:rowOff>400050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7943850" y="16097250"/>
          <a:ext cx="32385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66675</xdr:colOff>
      <xdr:row>12</xdr:row>
      <xdr:rowOff>419100</xdr:rowOff>
    </xdr:from>
    <xdr:to>
      <xdr:col>14</xdr:col>
      <xdr:colOff>152400</xdr:colOff>
      <xdr:row>12</xdr:row>
      <xdr:rowOff>428625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8162925" y="12163425"/>
          <a:ext cx="32385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76200</xdr:colOff>
      <xdr:row>11</xdr:row>
      <xdr:rowOff>438150</xdr:rowOff>
    </xdr:from>
    <xdr:to>
      <xdr:col>16</xdr:col>
      <xdr:colOff>161925</xdr:colOff>
      <xdr:row>11</xdr:row>
      <xdr:rowOff>447675</xdr:rowOff>
    </xdr:to>
    <xdr:cxnSp macro="">
      <xdr:nvCxnSpPr>
        <xdr:cNvPr id="21" name="ลูกศรเชื่อมต่อแบบตรง 20"/>
        <xdr:cNvCxnSpPr/>
      </xdr:nvCxnSpPr>
      <xdr:spPr>
        <a:xfrm flipV="1">
          <a:off x="8648700" y="9810750"/>
          <a:ext cx="32385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</xdr:colOff>
      <xdr:row>8</xdr:row>
      <xdr:rowOff>419100</xdr:rowOff>
    </xdr:from>
    <xdr:to>
      <xdr:col>17</xdr:col>
      <xdr:colOff>180975</xdr:colOff>
      <xdr:row>8</xdr:row>
      <xdr:rowOff>428626</xdr:rowOff>
    </xdr:to>
    <xdr:cxnSp macro="">
      <xdr:nvCxnSpPr>
        <xdr:cNvPr id="24" name="ลูกศรเชื่อมต่อแบบตรง 23"/>
        <xdr:cNvCxnSpPr/>
      </xdr:nvCxnSpPr>
      <xdr:spPr>
        <a:xfrm flipV="1">
          <a:off x="7896225" y="5181600"/>
          <a:ext cx="1333500" cy="9526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57150</xdr:colOff>
      <xdr:row>13</xdr:row>
      <xdr:rowOff>428625</xdr:rowOff>
    </xdr:from>
    <xdr:to>
      <xdr:col>16</xdr:col>
      <xdr:colOff>142875</xdr:colOff>
      <xdr:row>13</xdr:row>
      <xdr:rowOff>438150</xdr:rowOff>
    </xdr:to>
    <xdr:cxnSp macro="">
      <xdr:nvCxnSpPr>
        <xdr:cNvPr id="25" name="ลูกศรเชื่อมต่อแบบตรง 24"/>
        <xdr:cNvCxnSpPr/>
      </xdr:nvCxnSpPr>
      <xdr:spPr>
        <a:xfrm flipV="1">
          <a:off x="8629650" y="14611350"/>
          <a:ext cx="32385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7</xdr:row>
      <xdr:rowOff>447677</xdr:rowOff>
    </xdr:from>
    <xdr:to>
      <xdr:col>17</xdr:col>
      <xdr:colOff>190500</xdr:colOff>
      <xdr:row>7</xdr:row>
      <xdr:rowOff>457200</xdr:rowOff>
    </xdr:to>
    <xdr:cxnSp macro="">
      <xdr:nvCxnSpPr>
        <xdr:cNvPr id="30" name="ลูกศรเชื่อมต่อแบบตรง 16"/>
        <xdr:cNvCxnSpPr/>
      </xdr:nvCxnSpPr>
      <xdr:spPr>
        <a:xfrm flipV="1">
          <a:off x="6524625" y="3629027"/>
          <a:ext cx="2714625" cy="9523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85725</xdr:colOff>
      <xdr:row>6</xdr:row>
      <xdr:rowOff>419100</xdr:rowOff>
    </xdr:from>
    <xdr:to>
      <xdr:col>9</xdr:col>
      <xdr:colOff>142875</xdr:colOff>
      <xdr:row>6</xdr:row>
      <xdr:rowOff>428625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6991350" y="2686050"/>
          <a:ext cx="295275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</xdr:colOff>
      <xdr:row>6</xdr:row>
      <xdr:rowOff>400050</xdr:rowOff>
    </xdr:from>
    <xdr:to>
      <xdr:col>13</xdr:col>
      <xdr:colOff>95250</xdr:colOff>
      <xdr:row>6</xdr:row>
      <xdr:rowOff>409575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7896225" y="2667000"/>
          <a:ext cx="295275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142875</xdr:colOff>
      <xdr:row>7</xdr:row>
      <xdr:rowOff>466725</xdr:rowOff>
    </xdr:from>
    <xdr:to>
      <xdr:col>17</xdr:col>
      <xdr:colOff>85725</xdr:colOff>
      <xdr:row>7</xdr:row>
      <xdr:rowOff>466726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6572250" y="3952875"/>
          <a:ext cx="2562225" cy="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</xdr:row>
      <xdr:rowOff>0</xdr:rowOff>
    </xdr:from>
    <xdr:to>
      <xdr:col>18</xdr:col>
      <xdr:colOff>428625</xdr:colOff>
      <xdr:row>6</xdr:row>
      <xdr:rowOff>313182</xdr:rowOff>
    </xdr:to>
    <xdr:sp macro="" textlink="">
      <xdr:nvSpPr>
        <xdr:cNvPr id="13" name="ลูกศรซ้าย-ขวา 12"/>
        <xdr:cNvSpPr/>
      </xdr:nvSpPr>
      <xdr:spPr>
        <a:xfrm>
          <a:off x="9286875" y="2266950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7</xdr:row>
      <xdr:rowOff>0</xdr:rowOff>
    </xdr:from>
    <xdr:to>
      <xdr:col>18</xdr:col>
      <xdr:colOff>428625</xdr:colOff>
      <xdr:row>7</xdr:row>
      <xdr:rowOff>313182</xdr:rowOff>
    </xdr:to>
    <xdr:sp macro="" textlink="">
      <xdr:nvSpPr>
        <xdr:cNvPr id="14" name="ลูกศรซ้าย-ขวา 13"/>
        <xdr:cNvSpPr/>
      </xdr:nvSpPr>
      <xdr:spPr>
        <a:xfrm>
          <a:off x="9286875" y="3486150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8</xdr:row>
      <xdr:rowOff>0</xdr:rowOff>
    </xdr:from>
    <xdr:to>
      <xdr:col>18</xdr:col>
      <xdr:colOff>428625</xdr:colOff>
      <xdr:row>8</xdr:row>
      <xdr:rowOff>313182</xdr:rowOff>
    </xdr:to>
    <xdr:sp macro="" textlink="">
      <xdr:nvSpPr>
        <xdr:cNvPr id="8" name="ลูกศรซ้าย-ขวา 7"/>
        <xdr:cNvSpPr/>
      </xdr:nvSpPr>
      <xdr:spPr>
        <a:xfrm>
          <a:off x="9286875" y="5314950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158750</xdr:colOff>
      <xdr:row>8</xdr:row>
      <xdr:rowOff>555625</xdr:rowOff>
    </xdr:from>
    <xdr:to>
      <xdr:col>17</xdr:col>
      <xdr:colOff>101600</xdr:colOff>
      <xdr:row>8</xdr:row>
      <xdr:rowOff>555626</xdr:rowOff>
    </xdr:to>
    <xdr:cxnSp macro="">
      <xdr:nvCxnSpPr>
        <xdr:cNvPr id="10" name="ลูกศรเชื่อมต่อแบบตรง 5"/>
        <xdr:cNvCxnSpPr/>
      </xdr:nvCxnSpPr>
      <xdr:spPr>
        <a:xfrm flipV="1">
          <a:off x="6604000" y="5873750"/>
          <a:ext cx="2562225" cy="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13</xdr:row>
      <xdr:rowOff>400050</xdr:rowOff>
    </xdr:from>
    <xdr:to>
      <xdr:col>11</xdr:col>
      <xdr:colOff>180975</xdr:colOff>
      <xdr:row>13</xdr:row>
      <xdr:rowOff>401638</xdr:rowOff>
    </xdr:to>
    <xdr:cxnSp macro="">
      <xdr:nvCxnSpPr>
        <xdr:cNvPr id="2" name="ลูกศรเชื่อมต่อแบบตรง 1"/>
        <xdr:cNvCxnSpPr/>
      </xdr:nvCxnSpPr>
      <xdr:spPr>
        <a:xfrm>
          <a:off x="7296150" y="13477875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142875</xdr:colOff>
      <xdr:row>12</xdr:row>
      <xdr:rowOff>400050</xdr:rowOff>
    </xdr:from>
    <xdr:to>
      <xdr:col>13</xdr:col>
      <xdr:colOff>171450</xdr:colOff>
      <xdr:row>12</xdr:row>
      <xdr:rowOff>401638</xdr:rowOff>
    </xdr:to>
    <xdr:cxnSp macro="">
      <xdr:nvCxnSpPr>
        <xdr:cNvPr id="3" name="ลูกศรเชื่อมต่อแบบตรง 2"/>
        <xdr:cNvCxnSpPr/>
      </xdr:nvCxnSpPr>
      <xdr:spPr>
        <a:xfrm>
          <a:off x="7762875" y="11953875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123825</xdr:colOff>
      <xdr:row>11</xdr:row>
      <xdr:rowOff>428625</xdr:rowOff>
    </xdr:from>
    <xdr:to>
      <xdr:col>12</xdr:col>
      <xdr:colOff>152400</xdr:colOff>
      <xdr:row>11</xdr:row>
      <xdr:rowOff>430213</xdr:rowOff>
    </xdr:to>
    <xdr:cxnSp macro="">
      <xdr:nvCxnSpPr>
        <xdr:cNvPr id="4" name="ลูกศรเชื่อมต่อแบบตรง 3"/>
        <xdr:cNvCxnSpPr/>
      </xdr:nvCxnSpPr>
      <xdr:spPr>
        <a:xfrm>
          <a:off x="7505700" y="10458450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123825</xdr:colOff>
      <xdr:row>10</xdr:row>
      <xdr:rowOff>381000</xdr:rowOff>
    </xdr:from>
    <xdr:to>
      <xdr:col>11</xdr:col>
      <xdr:colOff>152400</xdr:colOff>
      <xdr:row>10</xdr:row>
      <xdr:rowOff>382588</xdr:rowOff>
    </xdr:to>
    <xdr:cxnSp macro="">
      <xdr:nvCxnSpPr>
        <xdr:cNvPr id="5" name="ลูกศรเชื่อมต่อแบบตรง 4"/>
        <xdr:cNvCxnSpPr/>
      </xdr:nvCxnSpPr>
      <xdr:spPr>
        <a:xfrm>
          <a:off x="7267575" y="8886825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104775</xdr:colOff>
      <xdr:row>9</xdr:row>
      <xdr:rowOff>466725</xdr:rowOff>
    </xdr:from>
    <xdr:to>
      <xdr:col>11</xdr:col>
      <xdr:colOff>133350</xdr:colOff>
      <xdr:row>9</xdr:row>
      <xdr:rowOff>468313</xdr:rowOff>
    </xdr:to>
    <xdr:cxnSp macro="">
      <xdr:nvCxnSpPr>
        <xdr:cNvPr id="6" name="ลูกศรเชื่อมต่อแบบตรง 5"/>
        <xdr:cNvCxnSpPr/>
      </xdr:nvCxnSpPr>
      <xdr:spPr>
        <a:xfrm>
          <a:off x="7248525" y="7448550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8</xdr:row>
      <xdr:rowOff>390525</xdr:rowOff>
    </xdr:from>
    <xdr:to>
      <xdr:col>12</xdr:col>
      <xdr:colOff>123825</xdr:colOff>
      <xdr:row>8</xdr:row>
      <xdr:rowOff>392113</xdr:rowOff>
    </xdr:to>
    <xdr:cxnSp macro="">
      <xdr:nvCxnSpPr>
        <xdr:cNvPr id="7" name="ลูกศรเชื่อมต่อแบบตรง 6"/>
        <xdr:cNvCxnSpPr/>
      </xdr:nvCxnSpPr>
      <xdr:spPr>
        <a:xfrm>
          <a:off x="7477125" y="6781800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104775</xdr:colOff>
      <xdr:row>7</xdr:row>
      <xdr:rowOff>438150</xdr:rowOff>
    </xdr:from>
    <xdr:to>
      <xdr:col>12</xdr:col>
      <xdr:colOff>133350</xdr:colOff>
      <xdr:row>7</xdr:row>
      <xdr:rowOff>439738</xdr:rowOff>
    </xdr:to>
    <xdr:cxnSp macro="">
      <xdr:nvCxnSpPr>
        <xdr:cNvPr id="8" name="ลูกศรเชื่อมต่อแบบตรง 7"/>
        <xdr:cNvCxnSpPr/>
      </xdr:nvCxnSpPr>
      <xdr:spPr>
        <a:xfrm>
          <a:off x="7486650" y="4295775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104775</xdr:colOff>
      <xdr:row>6</xdr:row>
      <xdr:rowOff>457200</xdr:rowOff>
    </xdr:from>
    <xdr:to>
      <xdr:col>11</xdr:col>
      <xdr:colOff>133350</xdr:colOff>
      <xdr:row>6</xdr:row>
      <xdr:rowOff>458788</xdr:rowOff>
    </xdr:to>
    <xdr:cxnSp macro="">
      <xdr:nvCxnSpPr>
        <xdr:cNvPr id="9" name="ลูกศรเชื่อมต่อแบบตรง 8"/>
        <xdr:cNvCxnSpPr/>
      </xdr:nvCxnSpPr>
      <xdr:spPr>
        <a:xfrm>
          <a:off x="7248525" y="2724150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114300</xdr:colOff>
      <xdr:row>14</xdr:row>
      <xdr:rowOff>333375</xdr:rowOff>
    </xdr:from>
    <xdr:to>
      <xdr:col>13</xdr:col>
      <xdr:colOff>142875</xdr:colOff>
      <xdr:row>14</xdr:row>
      <xdr:rowOff>334963</xdr:rowOff>
    </xdr:to>
    <xdr:cxnSp macro="">
      <xdr:nvCxnSpPr>
        <xdr:cNvPr id="10" name="ลูกศรเชื่อมต่อแบบตรง 9"/>
        <xdr:cNvCxnSpPr/>
      </xdr:nvCxnSpPr>
      <xdr:spPr>
        <a:xfrm>
          <a:off x="7734300" y="15001875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104775</xdr:colOff>
      <xdr:row>15</xdr:row>
      <xdr:rowOff>304800</xdr:rowOff>
    </xdr:from>
    <xdr:to>
      <xdr:col>13</xdr:col>
      <xdr:colOff>133350</xdr:colOff>
      <xdr:row>15</xdr:row>
      <xdr:rowOff>306388</xdr:rowOff>
    </xdr:to>
    <xdr:cxnSp macro="">
      <xdr:nvCxnSpPr>
        <xdr:cNvPr id="11" name="ลูกศรเชื่อมต่อแบบตรง 10"/>
        <xdr:cNvCxnSpPr/>
      </xdr:nvCxnSpPr>
      <xdr:spPr>
        <a:xfrm>
          <a:off x="7724775" y="16192500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85725</xdr:colOff>
      <xdr:row>16</xdr:row>
      <xdr:rowOff>390525</xdr:rowOff>
    </xdr:from>
    <xdr:to>
      <xdr:col>14</xdr:col>
      <xdr:colOff>114300</xdr:colOff>
      <xdr:row>16</xdr:row>
      <xdr:rowOff>392113</xdr:rowOff>
    </xdr:to>
    <xdr:cxnSp macro="">
      <xdr:nvCxnSpPr>
        <xdr:cNvPr id="12" name="ลูกศรเชื่อมต่อแบบตรง 11"/>
        <xdr:cNvCxnSpPr/>
      </xdr:nvCxnSpPr>
      <xdr:spPr>
        <a:xfrm>
          <a:off x="7943850" y="17497425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123825</xdr:colOff>
      <xdr:row>17</xdr:row>
      <xdr:rowOff>381000</xdr:rowOff>
    </xdr:from>
    <xdr:to>
      <xdr:col>14</xdr:col>
      <xdr:colOff>152400</xdr:colOff>
      <xdr:row>17</xdr:row>
      <xdr:rowOff>382588</xdr:rowOff>
    </xdr:to>
    <xdr:cxnSp macro="">
      <xdr:nvCxnSpPr>
        <xdr:cNvPr id="13" name="ลูกศรเชื่อมต่อแบบตรง 12"/>
        <xdr:cNvCxnSpPr/>
      </xdr:nvCxnSpPr>
      <xdr:spPr>
        <a:xfrm>
          <a:off x="7981950" y="18545175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123825</xdr:colOff>
      <xdr:row>18</xdr:row>
      <xdr:rowOff>457200</xdr:rowOff>
    </xdr:from>
    <xdr:to>
      <xdr:col>14</xdr:col>
      <xdr:colOff>152400</xdr:colOff>
      <xdr:row>18</xdr:row>
      <xdr:rowOff>458788</xdr:rowOff>
    </xdr:to>
    <xdr:cxnSp macro="">
      <xdr:nvCxnSpPr>
        <xdr:cNvPr id="14" name="ลูกศรเชื่อมต่อแบบตรง 13"/>
        <xdr:cNvCxnSpPr/>
      </xdr:nvCxnSpPr>
      <xdr:spPr>
        <a:xfrm>
          <a:off x="7981950" y="19697700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95250</xdr:colOff>
      <xdr:row>6</xdr:row>
      <xdr:rowOff>371475</xdr:rowOff>
    </xdr:from>
    <xdr:to>
      <xdr:col>15</xdr:col>
      <xdr:colOff>123825</xdr:colOff>
      <xdr:row>6</xdr:row>
      <xdr:rowOff>373063</xdr:rowOff>
    </xdr:to>
    <xdr:cxnSp macro="">
      <xdr:nvCxnSpPr>
        <xdr:cNvPr id="2" name="ลูกศรเชื่อมต่อแบบตรง 1"/>
        <xdr:cNvCxnSpPr/>
      </xdr:nvCxnSpPr>
      <xdr:spPr>
        <a:xfrm>
          <a:off x="8191500" y="2638425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6</xdr:row>
      <xdr:rowOff>304800</xdr:rowOff>
    </xdr:from>
    <xdr:to>
      <xdr:col>17</xdr:col>
      <xdr:colOff>66675</xdr:colOff>
      <xdr:row>6</xdr:row>
      <xdr:rowOff>306388</xdr:rowOff>
    </xdr:to>
    <xdr:cxnSp macro="">
      <xdr:nvCxnSpPr>
        <xdr:cNvPr id="2" name="ลูกศรเชื่อมต่อแบบตรง 1"/>
        <xdr:cNvCxnSpPr/>
      </xdr:nvCxnSpPr>
      <xdr:spPr>
        <a:xfrm>
          <a:off x="6581775" y="2571750"/>
          <a:ext cx="2533650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</xdr:colOff>
      <xdr:row>7</xdr:row>
      <xdr:rowOff>457200</xdr:rowOff>
    </xdr:from>
    <xdr:to>
      <xdr:col>11</xdr:col>
      <xdr:colOff>190500</xdr:colOff>
      <xdr:row>7</xdr:row>
      <xdr:rowOff>466725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7448550" y="4248150"/>
          <a:ext cx="36195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6</xdr:row>
      <xdr:rowOff>485775</xdr:rowOff>
    </xdr:from>
    <xdr:to>
      <xdr:col>17</xdr:col>
      <xdr:colOff>104775</xdr:colOff>
      <xdr:row>6</xdr:row>
      <xdr:rowOff>495300</xdr:rowOff>
    </xdr:to>
    <xdr:cxnSp macro="">
      <xdr:nvCxnSpPr>
        <xdr:cNvPr id="24" name="ลูกศรเชื่อมต่อแบบตรง 23"/>
        <xdr:cNvCxnSpPr/>
      </xdr:nvCxnSpPr>
      <xdr:spPr>
        <a:xfrm flipV="1">
          <a:off x="6581775" y="2752725"/>
          <a:ext cx="257175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114300</xdr:colOff>
      <xdr:row>10</xdr:row>
      <xdr:rowOff>371475</xdr:rowOff>
    </xdr:from>
    <xdr:to>
      <xdr:col>17</xdr:col>
      <xdr:colOff>142875</xdr:colOff>
      <xdr:row>10</xdr:row>
      <xdr:rowOff>373063</xdr:rowOff>
    </xdr:to>
    <xdr:cxnSp macro="">
      <xdr:nvCxnSpPr>
        <xdr:cNvPr id="3" name="ลูกศรเชื่อมต่อแบบตรง 2"/>
        <xdr:cNvCxnSpPr/>
      </xdr:nvCxnSpPr>
      <xdr:spPr>
        <a:xfrm>
          <a:off x="8743950" y="8886825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66675</xdr:colOff>
      <xdr:row>9</xdr:row>
      <xdr:rowOff>438150</xdr:rowOff>
    </xdr:from>
    <xdr:to>
      <xdr:col>17</xdr:col>
      <xdr:colOff>95250</xdr:colOff>
      <xdr:row>9</xdr:row>
      <xdr:rowOff>439738</xdr:rowOff>
    </xdr:to>
    <xdr:cxnSp macro="">
      <xdr:nvCxnSpPr>
        <xdr:cNvPr id="4" name="ลูกศรเชื่อมต่อแบบตรง 3"/>
        <xdr:cNvCxnSpPr/>
      </xdr:nvCxnSpPr>
      <xdr:spPr>
        <a:xfrm>
          <a:off x="8639175" y="8001000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95250</xdr:colOff>
      <xdr:row>8</xdr:row>
      <xdr:rowOff>390525</xdr:rowOff>
    </xdr:from>
    <xdr:to>
      <xdr:col>14</xdr:col>
      <xdr:colOff>123825</xdr:colOff>
      <xdr:row>8</xdr:row>
      <xdr:rowOff>392113</xdr:rowOff>
    </xdr:to>
    <xdr:cxnSp macro="">
      <xdr:nvCxnSpPr>
        <xdr:cNvPr id="5" name="ลูกศรเชื่อมต่อแบบตรง 4"/>
        <xdr:cNvCxnSpPr/>
      </xdr:nvCxnSpPr>
      <xdr:spPr>
        <a:xfrm>
          <a:off x="7953375" y="6429375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76200</xdr:colOff>
      <xdr:row>7</xdr:row>
      <xdr:rowOff>485775</xdr:rowOff>
    </xdr:from>
    <xdr:to>
      <xdr:col>13</xdr:col>
      <xdr:colOff>180975</xdr:colOff>
      <xdr:row>7</xdr:row>
      <xdr:rowOff>495301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7753350" y="4924425"/>
          <a:ext cx="581025" cy="9526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</xdr:row>
      <xdr:rowOff>0</xdr:rowOff>
    </xdr:from>
    <xdr:to>
      <xdr:col>18</xdr:col>
      <xdr:colOff>428625</xdr:colOff>
      <xdr:row>8</xdr:row>
      <xdr:rowOff>313182</xdr:rowOff>
    </xdr:to>
    <xdr:sp macro="" textlink="">
      <xdr:nvSpPr>
        <xdr:cNvPr id="9" name="ลูกศรซ้าย-ขวา 8"/>
        <xdr:cNvSpPr/>
      </xdr:nvSpPr>
      <xdr:spPr>
        <a:xfrm>
          <a:off x="9344025" y="6038850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9</xdr:row>
      <xdr:rowOff>0</xdr:rowOff>
    </xdr:from>
    <xdr:to>
      <xdr:col>18</xdr:col>
      <xdr:colOff>428625</xdr:colOff>
      <xdr:row>10</xdr:row>
      <xdr:rowOff>8382</xdr:rowOff>
    </xdr:to>
    <xdr:sp macro="" textlink="">
      <xdr:nvSpPr>
        <xdr:cNvPr id="10" name="ลูกศรซ้าย-ขวา 9"/>
        <xdr:cNvSpPr/>
      </xdr:nvSpPr>
      <xdr:spPr>
        <a:xfrm>
          <a:off x="9344025" y="7639050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142875</xdr:colOff>
      <xdr:row>11</xdr:row>
      <xdr:rowOff>400050</xdr:rowOff>
    </xdr:from>
    <xdr:to>
      <xdr:col>11</xdr:col>
      <xdr:colOff>171450</xdr:colOff>
      <xdr:row>11</xdr:row>
      <xdr:rowOff>401638</xdr:rowOff>
    </xdr:to>
    <xdr:cxnSp macro="">
      <xdr:nvCxnSpPr>
        <xdr:cNvPr id="11" name="ลูกศรเชื่อมต่อแบบตรง 3"/>
        <xdr:cNvCxnSpPr/>
      </xdr:nvCxnSpPr>
      <xdr:spPr>
        <a:xfrm>
          <a:off x="7343775" y="10134600"/>
          <a:ext cx="5048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6</xdr:row>
      <xdr:rowOff>457200</xdr:rowOff>
    </xdr:from>
    <xdr:to>
      <xdr:col>17</xdr:col>
      <xdr:colOff>85725</xdr:colOff>
      <xdr:row>6</xdr:row>
      <xdr:rowOff>466725</xdr:rowOff>
    </xdr:to>
    <xdr:cxnSp macro="">
      <xdr:nvCxnSpPr>
        <xdr:cNvPr id="46" name="ลูกศรเชื่อมต่อแบบตรง 45"/>
        <xdr:cNvCxnSpPr/>
      </xdr:nvCxnSpPr>
      <xdr:spPr>
        <a:xfrm flipV="1">
          <a:off x="6562725" y="2724150"/>
          <a:ext cx="257175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11</xdr:row>
      <xdr:rowOff>504826</xdr:rowOff>
    </xdr:from>
    <xdr:to>
      <xdr:col>17</xdr:col>
      <xdr:colOff>142875</xdr:colOff>
      <xdr:row>11</xdr:row>
      <xdr:rowOff>523875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6534150" y="15287626"/>
          <a:ext cx="2657475" cy="19049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11</xdr:row>
      <xdr:rowOff>0</xdr:rowOff>
    </xdr:from>
    <xdr:to>
      <xdr:col>18</xdr:col>
      <xdr:colOff>428625</xdr:colOff>
      <xdr:row>11</xdr:row>
      <xdr:rowOff>313182</xdr:rowOff>
    </xdr:to>
    <xdr:sp macro="" textlink="">
      <xdr:nvSpPr>
        <xdr:cNvPr id="12" name="ลูกศรซ้าย-ขวา 11"/>
        <xdr:cNvSpPr/>
      </xdr:nvSpPr>
      <xdr:spPr>
        <a:xfrm>
          <a:off x="9286875" y="14782800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7</xdr:col>
      <xdr:colOff>104775</xdr:colOff>
      <xdr:row>7</xdr:row>
      <xdr:rowOff>447675</xdr:rowOff>
    </xdr:from>
    <xdr:to>
      <xdr:col>11</xdr:col>
      <xdr:colOff>180975</xdr:colOff>
      <xdr:row>7</xdr:row>
      <xdr:rowOff>447677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6772275" y="5124450"/>
          <a:ext cx="1028700" cy="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8</xdr:row>
      <xdr:rowOff>428625</xdr:rowOff>
    </xdr:from>
    <xdr:to>
      <xdr:col>8</xdr:col>
      <xdr:colOff>152400</xdr:colOff>
      <xdr:row>8</xdr:row>
      <xdr:rowOff>438151</xdr:rowOff>
    </xdr:to>
    <xdr:cxnSp macro="">
      <xdr:nvCxnSpPr>
        <xdr:cNvPr id="15" name="ลูกศรเชื่อมต่อแบบตรง 14"/>
        <xdr:cNvCxnSpPr/>
      </xdr:nvCxnSpPr>
      <xdr:spPr>
        <a:xfrm flipV="1">
          <a:off x="6515100" y="7543800"/>
          <a:ext cx="542925" cy="9526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95250</xdr:colOff>
      <xdr:row>9</xdr:row>
      <xdr:rowOff>447675</xdr:rowOff>
    </xdr:from>
    <xdr:to>
      <xdr:col>11</xdr:col>
      <xdr:colOff>161925</xdr:colOff>
      <xdr:row>9</xdr:row>
      <xdr:rowOff>457201</xdr:rowOff>
    </xdr:to>
    <xdr:cxnSp macro="">
      <xdr:nvCxnSpPr>
        <xdr:cNvPr id="11" name="ลูกศรเชื่อมต่อแบบตรง 14"/>
        <xdr:cNvCxnSpPr/>
      </xdr:nvCxnSpPr>
      <xdr:spPr>
        <a:xfrm flipV="1">
          <a:off x="7239000" y="10334625"/>
          <a:ext cx="542925" cy="9526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95250</xdr:colOff>
      <xdr:row>10</xdr:row>
      <xdr:rowOff>495300</xdr:rowOff>
    </xdr:from>
    <xdr:to>
      <xdr:col>11</xdr:col>
      <xdr:colOff>161925</xdr:colOff>
      <xdr:row>10</xdr:row>
      <xdr:rowOff>504826</xdr:rowOff>
    </xdr:to>
    <xdr:cxnSp macro="">
      <xdr:nvCxnSpPr>
        <xdr:cNvPr id="14" name="ลูกศรเชื่อมต่อแบบตรง 14"/>
        <xdr:cNvCxnSpPr/>
      </xdr:nvCxnSpPr>
      <xdr:spPr>
        <a:xfrm flipV="1">
          <a:off x="7239000" y="12849225"/>
          <a:ext cx="542925" cy="9526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6</xdr:row>
      <xdr:rowOff>447675</xdr:rowOff>
    </xdr:from>
    <xdr:to>
      <xdr:col>17</xdr:col>
      <xdr:colOff>76200</xdr:colOff>
      <xdr:row>6</xdr:row>
      <xdr:rowOff>466725</xdr:rowOff>
    </xdr:to>
    <xdr:cxnSp macro="">
      <xdr:nvCxnSpPr>
        <xdr:cNvPr id="50" name="ลูกศรเชื่อมต่อแบบตรง 49"/>
        <xdr:cNvCxnSpPr/>
      </xdr:nvCxnSpPr>
      <xdr:spPr>
        <a:xfrm flipV="1">
          <a:off x="6534150" y="2714625"/>
          <a:ext cx="2590800" cy="1905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47625</xdr:colOff>
      <xdr:row>7</xdr:row>
      <xdr:rowOff>447675</xdr:rowOff>
    </xdr:from>
    <xdr:to>
      <xdr:col>17</xdr:col>
      <xdr:colOff>161925</xdr:colOff>
      <xdr:row>7</xdr:row>
      <xdr:rowOff>457200</xdr:rowOff>
    </xdr:to>
    <xdr:cxnSp macro="">
      <xdr:nvCxnSpPr>
        <xdr:cNvPr id="52" name="ลูกศรเชื่อมต่อแบบตรง 51"/>
        <xdr:cNvCxnSpPr/>
      </xdr:nvCxnSpPr>
      <xdr:spPr>
        <a:xfrm>
          <a:off x="8620125" y="3933825"/>
          <a:ext cx="59055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138906</xdr:colOff>
      <xdr:row>23</xdr:row>
      <xdr:rowOff>377032</xdr:rowOff>
    </xdr:from>
    <xdr:to>
      <xdr:col>17</xdr:col>
      <xdr:colOff>128985</xdr:colOff>
      <xdr:row>23</xdr:row>
      <xdr:rowOff>386954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6578203" y="28525391"/>
          <a:ext cx="2668985" cy="992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115887</xdr:colOff>
      <xdr:row>20</xdr:row>
      <xdr:rowOff>461169</xdr:rowOff>
    </xdr:from>
    <xdr:to>
      <xdr:col>8</xdr:col>
      <xdr:colOff>188516</xdr:colOff>
      <xdr:row>20</xdr:row>
      <xdr:rowOff>476250</xdr:rowOff>
    </xdr:to>
    <xdr:cxnSp macro="">
      <xdr:nvCxnSpPr>
        <xdr:cNvPr id="13" name="ลูกศรเชื่อมต่อแบบตรง 12"/>
        <xdr:cNvCxnSpPr/>
      </xdr:nvCxnSpPr>
      <xdr:spPr>
        <a:xfrm>
          <a:off x="6555184" y="26218357"/>
          <a:ext cx="588566" cy="1508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</xdr:colOff>
      <xdr:row>10</xdr:row>
      <xdr:rowOff>476250</xdr:rowOff>
    </xdr:from>
    <xdr:to>
      <xdr:col>16</xdr:col>
      <xdr:colOff>190500</xdr:colOff>
      <xdr:row>10</xdr:row>
      <xdr:rowOff>485776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6896100" y="7219950"/>
          <a:ext cx="2066925" cy="9526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171450</xdr:colOff>
      <xdr:row>9</xdr:row>
      <xdr:rowOff>523875</xdr:rowOff>
    </xdr:from>
    <xdr:to>
      <xdr:col>17</xdr:col>
      <xdr:colOff>104775</xdr:colOff>
      <xdr:row>9</xdr:row>
      <xdr:rowOff>523876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6562725" y="5543550"/>
          <a:ext cx="2552700" cy="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142875</xdr:colOff>
      <xdr:row>12</xdr:row>
      <xdr:rowOff>485775</xdr:rowOff>
    </xdr:from>
    <xdr:to>
      <xdr:col>16</xdr:col>
      <xdr:colOff>66675</xdr:colOff>
      <xdr:row>12</xdr:row>
      <xdr:rowOff>495301</xdr:rowOff>
    </xdr:to>
    <xdr:cxnSp macro="">
      <xdr:nvCxnSpPr>
        <xdr:cNvPr id="24" name="ลูกศรเชื่อมต่อแบบตรง 23"/>
        <xdr:cNvCxnSpPr/>
      </xdr:nvCxnSpPr>
      <xdr:spPr>
        <a:xfrm flipV="1">
          <a:off x="6772275" y="10944225"/>
          <a:ext cx="2066925" cy="9526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15</xdr:row>
      <xdr:rowOff>504825</xdr:rowOff>
    </xdr:from>
    <xdr:to>
      <xdr:col>17</xdr:col>
      <xdr:colOff>104775</xdr:colOff>
      <xdr:row>15</xdr:row>
      <xdr:rowOff>506413</xdr:rowOff>
    </xdr:to>
    <xdr:cxnSp macro="">
      <xdr:nvCxnSpPr>
        <xdr:cNvPr id="25" name="ลูกศรเชื่อมต่อแบบตรง 24"/>
        <xdr:cNvCxnSpPr/>
      </xdr:nvCxnSpPr>
      <xdr:spPr>
        <a:xfrm>
          <a:off x="6543675" y="16211550"/>
          <a:ext cx="2571750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208359</xdr:colOff>
      <xdr:row>14</xdr:row>
      <xdr:rowOff>406797</xdr:rowOff>
    </xdr:from>
    <xdr:to>
      <xdr:col>17</xdr:col>
      <xdr:colOff>89297</xdr:colOff>
      <xdr:row>14</xdr:row>
      <xdr:rowOff>416720</xdr:rowOff>
    </xdr:to>
    <xdr:cxnSp macro="">
      <xdr:nvCxnSpPr>
        <xdr:cNvPr id="28" name="ลูกศรเชื่อมต่อแบบตรง 27"/>
        <xdr:cNvCxnSpPr/>
      </xdr:nvCxnSpPr>
      <xdr:spPr>
        <a:xfrm>
          <a:off x="6647656" y="16500078"/>
          <a:ext cx="2559844" cy="9923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180975</xdr:colOff>
      <xdr:row>18</xdr:row>
      <xdr:rowOff>428625</xdr:rowOff>
    </xdr:from>
    <xdr:to>
      <xdr:col>17</xdr:col>
      <xdr:colOff>57150</xdr:colOff>
      <xdr:row>18</xdr:row>
      <xdr:rowOff>438151</xdr:rowOff>
    </xdr:to>
    <xdr:cxnSp macro="">
      <xdr:nvCxnSpPr>
        <xdr:cNvPr id="35" name="ลูกศรเชื่อมต่อแบบตรง 34"/>
        <xdr:cNvCxnSpPr/>
      </xdr:nvCxnSpPr>
      <xdr:spPr>
        <a:xfrm flipV="1">
          <a:off x="6572250" y="22050375"/>
          <a:ext cx="2495550" cy="9526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158750</xdr:colOff>
      <xdr:row>13</xdr:row>
      <xdr:rowOff>446485</xdr:rowOff>
    </xdr:from>
    <xdr:to>
      <xdr:col>17</xdr:col>
      <xdr:colOff>109141</xdr:colOff>
      <xdr:row>13</xdr:row>
      <xdr:rowOff>456407</xdr:rowOff>
    </xdr:to>
    <xdr:cxnSp macro="">
      <xdr:nvCxnSpPr>
        <xdr:cNvPr id="36" name="ลูกศรเชื่อมต่อแบบตรง 35"/>
        <xdr:cNvCxnSpPr/>
      </xdr:nvCxnSpPr>
      <xdr:spPr>
        <a:xfrm>
          <a:off x="6598047" y="14952266"/>
          <a:ext cx="2629297" cy="992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</xdr:row>
      <xdr:rowOff>0</xdr:rowOff>
    </xdr:from>
    <xdr:to>
      <xdr:col>18</xdr:col>
      <xdr:colOff>428625</xdr:colOff>
      <xdr:row>7</xdr:row>
      <xdr:rowOff>313182</xdr:rowOff>
    </xdr:to>
    <xdr:sp macro="" textlink="">
      <xdr:nvSpPr>
        <xdr:cNvPr id="29" name="ลูกศรซ้าย-ขวา 28"/>
        <xdr:cNvSpPr/>
      </xdr:nvSpPr>
      <xdr:spPr>
        <a:xfrm>
          <a:off x="9306719" y="3502422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138906</xdr:colOff>
      <xdr:row>8</xdr:row>
      <xdr:rowOff>456406</xdr:rowOff>
    </xdr:from>
    <xdr:to>
      <xdr:col>17</xdr:col>
      <xdr:colOff>72231</xdr:colOff>
      <xdr:row>8</xdr:row>
      <xdr:rowOff>456407</xdr:rowOff>
    </xdr:to>
    <xdr:cxnSp macro="">
      <xdr:nvCxnSpPr>
        <xdr:cNvPr id="40" name="ลูกศรเชื่อมต่อแบบตรง 39"/>
        <xdr:cNvCxnSpPr/>
      </xdr:nvCxnSpPr>
      <xdr:spPr>
        <a:xfrm flipV="1">
          <a:off x="6578203" y="5288359"/>
          <a:ext cx="2612231" cy="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12</xdr:row>
      <xdr:rowOff>0</xdr:rowOff>
    </xdr:from>
    <xdr:to>
      <xdr:col>18</xdr:col>
      <xdr:colOff>428625</xdr:colOff>
      <xdr:row>12</xdr:row>
      <xdr:rowOff>313182</xdr:rowOff>
    </xdr:to>
    <xdr:sp macro="" textlink="">
      <xdr:nvSpPr>
        <xdr:cNvPr id="45" name="ลูกศรซ้าย-ขวา 44"/>
        <xdr:cNvSpPr/>
      </xdr:nvSpPr>
      <xdr:spPr>
        <a:xfrm>
          <a:off x="9356328" y="12015391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138906</xdr:colOff>
      <xdr:row>24</xdr:row>
      <xdr:rowOff>377032</xdr:rowOff>
    </xdr:from>
    <xdr:to>
      <xdr:col>17</xdr:col>
      <xdr:colOff>128985</xdr:colOff>
      <xdr:row>24</xdr:row>
      <xdr:rowOff>386954</xdr:rowOff>
    </xdr:to>
    <xdr:cxnSp macro="">
      <xdr:nvCxnSpPr>
        <xdr:cNvPr id="54" name="ลูกศรเชื่อมต่อแบบตรง 53"/>
        <xdr:cNvCxnSpPr/>
      </xdr:nvCxnSpPr>
      <xdr:spPr>
        <a:xfrm flipV="1">
          <a:off x="6578203" y="28525391"/>
          <a:ext cx="2668985" cy="992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138906</xdr:colOff>
      <xdr:row>25</xdr:row>
      <xdr:rowOff>377032</xdr:rowOff>
    </xdr:from>
    <xdr:to>
      <xdr:col>17</xdr:col>
      <xdr:colOff>128985</xdr:colOff>
      <xdr:row>25</xdr:row>
      <xdr:rowOff>386954</xdr:rowOff>
    </xdr:to>
    <xdr:cxnSp macro="">
      <xdr:nvCxnSpPr>
        <xdr:cNvPr id="55" name="ลูกศรเชื่อมต่อแบบตรง 54"/>
        <xdr:cNvCxnSpPr/>
      </xdr:nvCxnSpPr>
      <xdr:spPr>
        <a:xfrm flipV="1">
          <a:off x="6578203" y="28525391"/>
          <a:ext cx="2668985" cy="992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119063</xdr:colOff>
      <xdr:row>26</xdr:row>
      <xdr:rowOff>357188</xdr:rowOff>
    </xdr:from>
    <xdr:to>
      <xdr:col>15</xdr:col>
      <xdr:colOff>198438</xdr:colOff>
      <xdr:row>26</xdr:row>
      <xdr:rowOff>367110</xdr:rowOff>
    </xdr:to>
    <xdr:cxnSp macro="">
      <xdr:nvCxnSpPr>
        <xdr:cNvPr id="56" name="ลูกศรเชื่อมต่อแบบตรง 55"/>
        <xdr:cNvCxnSpPr/>
      </xdr:nvCxnSpPr>
      <xdr:spPr>
        <a:xfrm flipV="1">
          <a:off x="8284766" y="35728672"/>
          <a:ext cx="555625" cy="992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25</xdr:row>
      <xdr:rowOff>0</xdr:rowOff>
    </xdr:from>
    <xdr:to>
      <xdr:col>18</xdr:col>
      <xdr:colOff>428625</xdr:colOff>
      <xdr:row>25</xdr:row>
      <xdr:rowOff>313182</xdr:rowOff>
    </xdr:to>
    <xdr:sp macro="" textlink="">
      <xdr:nvSpPr>
        <xdr:cNvPr id="58" name="ลูกศรซ้าย-ขวา 57"/>
        <xdr:cNvSpPr/>
      </xdr:nvSpPr>
      <xdr:spPr>
        <a:xfrm>
          <a:off x="9356328" y="30589141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26</xdr:row>
      <xdr:rowOff>0</xdr:rowOff>
    </xdr:from>
    <xdr:to>
      <xdr:col>18</xdr:col>
      <xdr:colOff>428625</xdr:colOff>
      <xdr:row>26</xdr:row>
      <xdr:rowOff>313182</xdr:rowOff>
    </xdr:to>
    <xdr:sp macro="" textlink="">
      <xdr:nvSpPr>
        <xdr:cNvPr id="59" name="ลูกศรซ้าย-ขวา 58"/>
        <xdr:cNvSpPr/>
      </xdr:nvSpPr>
      <xdr:spPr>
        <a:xfrm>
          <a:off x="9356328" y="31809531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19</xdr:row>
      <xdr:rowOff>0</xdr:rowOff>
    </xdr:from>
    <xdr:to>
      <xdr:col>18</xdr:col>
      <xdr:colOff>428625</xdr:colOff>
      <xdr:row>19</xdr:row>
      <xdr:rowOff>313182</xdr:rowOff>
    </xdr:to>
    <xdr:sp macro="" textlink="">
      <xdr:nvSpPr>
        <xdr:cNvPr id="49" name="ลูกศรซ้าย-ขวา 48"/>
        <xdr:cNvSpPr/>
      </xdr:nvSpPr>
      <xdr:spPr>
        <a:xfrm>
          <a:off x="9356328" y="24397891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27</xdr:row>
      <xdr:rowOff>0</xdr:rowOff>
    </xdr:from>
    <xdr:to>
      <xdr:col>18</xdr:col>
      <xdr:colOff>428625</xdr:colOff>
      <xdr:row>27</xdr:row>
      <xdr:rowOff>313182</xdr:rowOff>
    </xdr:to>
    <xdr:sp macro="" textlink="">
      <xdr:nvSpPr>
        <xdr:cNvPr id="51" name="ลูกศรซ้าย-ขวา 50"/>
        <xdr:cNvSpPr/>
      </xdr:nvSpPr>
      <xdr:spPr>
        <a:xfrm>
          <a:off x="9356328" y="35450859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28</xdr:row>
      <xdr:rowOff>0</xdr:rowOff>
    </xdr:from>
    <xdr:to>
      <xdr:col>18</xdr:col>
      <xdr:colOff>428625</xdr:colOff>
      <xdr:row>28</xdr:row>
      <xdr:rowOff>313182</xdr:rowOff>
    </xdr:to>
    <xdr:sp macro="" textlink="">
      <xdr:nvSpPr>
        <xdr:cNvPr id="53" name="ลูกศรซ้าย-ขวา 52"/>
        <xdr:cNvSpPr/>
      </xdr:nvSpPr>
      <xdr:spPr>
        <a:xfrm>
          <a:off x="9356328" y="36720859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20</xdr:row>
      <xdr:rowOff>0</xdr:rowOff>
    </xdr:from>
    <xdr:to>
      <xdr:col>18</xdr:col>
      <xdr:colOff>428625</xdr:colOff>
      <xdr:row>20</xdr:row>
      <xdr:rowOff>313182</xdr:rowOff>
    </xdr:to>
    <xdr:sp macro="" textlink="">
      <xdr:nvSpPr>
        <xdr:cNvPr id="62" name="ลูกศรซ้าย-ขวา 61"/>
        <xdr:cNvSpPr/>
      </xdr:nvSpPr>
      <xdr:spPr>
        <a:xfrm>
          <a:off x="9356328" y="25886172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18</xdr:col>
      <xdr:colOff>0</xdr:colOff>
      <xdr:row>30</xdr:row>
      <xdr:rowOff>0</xdr:rowOff>
    </xdr:from>
    <xdr:to>
      <xdr:col>18</xdr:col>
      <xdr:colOff>428625</xdr:colOff>
      <xdr:row>30</xdr:row>
      <xdr:rowOff>313182</xdr:rowOff>
    </xdr:to>
    <xdr:sp macro="" textlink="">
      <xdr:nvSpPr>
        <xdr:cNvPr id="65" name="ลูกศรซ้าย-ขวา 64"/>
        <xdr:cNvSpPr/>
      </xdr:nvSpPr>
      <xdr:spPr>
        <a:xfrm>
          <a:off x="9356328" y="42029063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89297</xdr:colOff>
      <xdr:row>30</xdr:row>
      <xdr:rowOff>515939</xdr:rowOff>
    </xdr:from>
    <xdr:to>
      <xdr:col>8</xdr:col>
      <xdr:colOff>138907</xdr:colOff>
      <xdr:row>30</xdr:row>
      <xdr:rowOff>525860</xdr:rowOff>
    </xdr:to>
    <xdr:cxnSp macro="">
      <xdr:nvCxnSpPr>
        <xdr:cNvPr id="66" name="ลูกศรเชื่อมต่อแบบตรง 65"/>
        <xdr:cNvCxnSpPr/>
      </xdr:nvCxnSpPr>
      <xdr:spPr>
        <a:xfrm>
          <a:off x="6528594" y="43775314"/>
          <a:ext cx="565547" cy="992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31</xdr:row>
      <xdr:rowOff>0</xdr:rowOff>
    </xdr:from>
    <xdr:to>
      <xdr:col>18</xdr:col>
      <xdr:colOff>428625</xdr:colOff>
      <xdr:row>31</xdr:row>
      <xdr:rowOff>313182</xdr:rowOff>
    </xdr:to>
    <xdr:sp macro="" textlink="">
      <xdr:nvSpPr>
        <xdr:cNvPr id="67" name="ลูกศรซ้าย-ขวา 66"/>
        <xdr:cNvSpPr/>
      </xdr:nvSpPr>
      <xdr:spPr>
        <a:xfrm>
          <a:off x="9356328" y="44182109"/>
          <a:ext cx="428625" cy="313182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158749</xdr:colOff>
      <xdr:row>21</xdr:row>
      <xdr:rowOff>466328</xdr:rowOff>
    </xdr:from>
    <xdr:to>
      <xdr:col>17</xdr:col>
      <xdr:colOff>148828</xdr:colOff>
      <xdr:row>21</xdr:row>
      <xdr:rowOff>476250</xdr:rowOff>
    </xdr:to>
    <xdr:cxnSp macro="">
      <xdr:nvCxnSpPr>
        <xdr:cNvPr id="76" name="ลูกศรเชื่อมต่อแบบตรง 75"/>
        <xdr:cNvCxnSpPr/>
      </xdr:nvCxnSpPr>
      <xdr:spPr>
        <a:xfrm flipV="1">
          <a:off x="6598046" y="27443906"/>
          <a:ext cx="2668985" cy="992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99219</xdr:colOff>
      <xdr:row>22</xdr:row>
      <xdr:rowOff>426640</xdr:rowOff>
    </xdr:from>
    <xdr:to>
      <xdr:col>17</xdr:col>
      <xdr:colOff>89298</xdr:colOff>
      <xdr:row>22</xdr:row>
      <xdr:rowOff>436562</xdr:rowOff>
    </xdr:to>
    <xdr:cxnSp macro="">
      <xdr:nvCxnSpPr>
        <xdr:cNvPr id="77" name="ลูกศรเชื่อมต่อแบบตรง 76"/>
        <xdr:cNvCxnSpPr/>
      </xdr:nvCxnSpPr>
      <xdr:spPr>
        <a:xfrm flipV="1">
          <a:off x="6538516" y="28624609"/>
          <a:ext cx="2668985" cy="992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109140</xdr:colOff>
      <xdr:row>27</xdr:row>
      <xdr:rowOff>476250</xdr:rowOff>
    </xdr:from>
    <xdr:to>
      <xdr:col>17</xdr:col>
      <xdr:colOff>99219</xdr:colOff>
      <xdr:row>27</xdr:row>
      <xdr:rowOff>486172</xdr:rowOff>
    </xdr:to>
    <xdr:cxnSp macro="">
      <xdr:nvCxnSpPr>
        <xdr:cNvPr id="82" name="ลูกศรเชื่อมต่อแบบตรง 81"/>
        <xdr:cNvCxnSpPr/>
      </xdr:nvCxnSpPr>
      <xdr:spPr>
        <a:xfrm flipV="1">
          <a:off x="6548437" y="37782500"/>
          <a:ext cx="2668985" cy="992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59531</xdr:colOff>
      <xdr:row>11</xdr:row>
      <xdr:rowOff>515938</xdr:rowOff>
    </xdr:from>
    <xdr:to>
      <xdr:col>16</xdr:col>
      <xdr:colOff>221456</xdr:colOff>
      <xdr:row>11</xdr:row>
      <xdr:rowOff>525464</xdr:rowOff>
    </xdr:to>
    <xdr:cxnSp macro="">
      <xdr:nvCxnSpPr>
        <xdr:cNvPr id="83" name="ลูกศรเชื่อมต่อแบบตรง 82"/>
        <xdr:cNvCxnSpPr/>
      </xdr:nvCxnSpPr>
      <xdr:spPr>
        <a:xfrm flipV="1">
          <a:off x="7014765" y="11360547"/>
          <a:ext cx="2086769" cy="9526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188515</xdr:colOff>
      <xdr:row>19</xdr:row>
      <xdr:rowOff>436562</xdr:rowOff>
    </xdr:from>
    <xdr:to>
      <xdr:col>17</xdr:col>
      <xdr:colOff>64690</xdr:colOff>
      <xdr:row>19</xdr:row>
      <xdr:rowOff>446088</xdr:rowOff>
    </xdr:to>
    <xdr:cxnSp macro="">
      <xdr:nvCxnSpPr>
        <xdr:cNvPr id="39" name="ลูกศรเชื่อมต่อแบบตรง 38"/>
        <xdr:cNvCxnSpPr/>
      </xdr:nvCxnSpPr>
      <xdr:spPr>
        <a:xfrm flipV="1">
          <a:off x="6627812" y="24973359"/>
          <a:ext cx="2555081" cy="9526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89297</xdr:colOff>
      <xdr:row>32</xdr:row>
      <xdr:rowOff>436563</xdr:rowOff>
    </xdr:from>
    <xdr:to>
      <xdr:col>11</xdr:col>
      <xdr:colOff>158750</xdr:colOff>
      <xdr:row>32</xdr:row>
      <xdr:rowOff>446484</xdr:rowOff>
    </xdr:to>
    <xdr:cxnSp macro="">
      <xdr:nvCxnSpPr>
        <xdr:cNvPr id="46" name="ลูกศรเชื่อมต่อแบบตรง 45"/>
        <xdr:cNvCxnSpPr/>
      </xdr:nvCxnSpPr>
      <xdr:spPr>
        <a:xfrm>
          <a:off x="7282656" y="46394688"/>
          <a:ext cx="565547" cy="992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59532</xdr:colOff>
      <xdr:row>31</xdr:row>
      <xdr:rowOff>446485</xdr:rowOff>
    </xdr:from>
    <xdr:to>
      <xdr:col>11</xdr:col>
      <xdr:colOff>128985</xdr:colOff>
      <xdr:row>31</xdr:row>
      <xdr:rowOff>456406</xdr:rowOff>
    </xdr:to>
    <xdr:cxnSp macro="">
      <xdr:nvCxnSpPr>
        <xdr:cNvPr id="47" name="ลูกศรเชื่อมต่อแบบตรง 46"/>
        <xdr:cNvCxnSpPr/>
      </xdr:nvCxnSpPr>
      <xdr:spPr>
        <a:xfrm>
          <a:off x="7252891" y="45094923"/>
          <a:ext cx="565547" cy="992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69453</xdr:colOff>
      <xdr:row>29</xdr:row>
      <xdr:rowOff>515937</xdr:rowOff>
    </xdr:from>
    <xdr:to>
      <xdr:col>8</xdr:col>
      <xdr:colOff>119063</xdr:colOff>
      <xdr:row>29</xdr:row>
      <xdr:rowOff>525858</xdr:rowOff>
    </xdr:to>
    <xdr:cxnSp macro="">
      <xdr:nvCxnSpPr>
        <xdr:cNvPr id="48" name="ลูกศรเชื่อมต่อแบบตรง 47"/>
        <xdr:cNvCxnSpPr/>
      </xdr:nvCxnSpPr>
      <xdr:spPr>
        <a:xfrm>
          <a:off x="6508750" y="42128281"/>
          <a:ext cx="565547" cy="992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119062</xdr:colOff>
      <xdr:row>16</xdr:row>
      <xdr:rowOff>466328</xdr:rowOff>
    </xdr:from>
    <xdr:to>
      <xdr:col>17</xdr:col>
      <xdr:colOff>71437</xdr:colOff>
      <xdr:row>16</xdr:row>
      <xdr:rowOff>467916</xdr:rowOff>
    </xdr:to>
    <xdr:cxnSp macro="">
      <xdr:nvCxnSpPr>
        <xdr:cNvPr id="42" name="ลูกศรเชื่อมต่อแบบตรง 24"/>
        <xdr:cNvCxnSpPr/>
      </xdr:nvCxnSpPr>
      <xdr:spPr>
        <a:xfrm>
          <a:off x="6558359" y="21252656"/>
          <a:ext cx="2631281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119063</xdr:colOff>
      <xdr:row>17</xdr:row>
      <xdr:rowOff>496094</xdr:rowOff>
    </xdr:from>
    <xdr:to>
      <xdr:col>17</xdr:col>
      <xdr:colOff>71438</xdr:colOff>
      <xdr:row>17</xdr:row>
      <xdr:rowOff>497682</xdr:rowOff>
    </xdr:to>
    <xdr:cxnSp macro="">
      <xdr:nvCxnSpPr>
        <xdr:cNvPr id="43" name="ลูกศรเชื่อมต่อแบบตรง 24"/>
        <xdr:cNvCxnSpPr/>
      </xdr:nvCxnSpPr>
      <xdr:spPr>
        <a:xfrm>
          <a:off x="6558360" y="22502813"/>
          <a:ext cx="2631281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119062</xdr:colOff>
      <xdr:row>28</xdr:row>
      <xdr:rowOff>515937</xdr:rowOff>
    </xdr:from>
    <xdr:to>
      <xdr:col>17</xdr:col>
      <xdr:colOff>109141</xdr:colOff>
      <xdr:row>28</xdr:row>
      <xdr:rowOff>525859</xdr:rowOff>
    </xdr:to>
    <xdr:cxnSp macro="">
      <xdr:nvCxnSpPr>
        <xdr:cNvPr id="57" name="ลูกศรเชื่อมต่อแบบตรง 81"/>
        <xdr:cNvCxnSpPr/>
      </xdr:nvCxnSpPr>
      <xdr:spPr>
        <a:xfrm flipV="1">
          <a:off x="6558359" y="39975234"/>
          <a:ext cx="2668985" cy="992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114300</xdr:colOff>
      <xdr:row>6</xdr:row>
      <xdr:rowOff>447675</xdr:rowOff>
    </xdr:from>
    <xdr:to>
      <xdr:col>17</xdr:col>
      <xdr:colOff>133350</xdr:colOff>
      <xdr:row>6</xdr:row>
      <xdr:rowOff>447677</xdr:rowOff>
    </xdr:to>
    <xdr:cxnSp macro="">
      <xdr:nvCxnSpPr>
        <xdr:cNvPr id="46" name="ลูกศรเชื่อมต่อแบบตรง 45"/>
        <xdr:cNvCxnSpPr/>
      </xdr:nvCxnSpPr>
      <xdr:spPr>
        <a:xfrm flipV="1">
          <a:off x="7972425" y="2714625"/>
          <a:ext cx="1209675" cy="2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49;&#3612;&#3609;&#3585;&#3634;&#3619;&#3604;&#3635;&#3648;&#3609;&#3636;&#3609;&#3591;&#3634;&#3609;%20&#3588;&#3619;&#3640;&#3616;&#3633;&#3603;&#3601;&#36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649;&#3612;&#3609;&#3585;&#3634;&#3619;&#3604;&#3635;&#3648;&#3609;&#3636;&#3609;&#3591;&#3634;&#3609;%20&#3648;&#3591;&#3636;&#3609;&#3629;&#3640;&#3604;&#3627;&#3609;&#3640;&#360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ยานพาหนะสป"/>
      <sheetName val="คอมสป"/>
      <sheetName val="สนง.ศษ"/>
      <sheetName val="สนง.สธ."/>
      <sheetName val="เคหะชุมชน"/>
      <sheetName val="บัญชีสรุป"/>
      <sheetName val="สำนักงานคลั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H10">
            <v>19</v>
          </cell>
        </row>
        <row r="28">
          <cell r="H28">
            <v>1926400</v>
          </cell>
        </row>
      </sheetData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สป"/>
      <sheetName val="ศษ"/>
      <sheetName val="เคหะชุมชน"/>
      <sheetName val="วัฒธรรมกีฬา"/>
      <sheetName val="Sheet2"/>
      <sheetName val="สธ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2">
          <cell r="H12">
            <v>28</v>
          </cell>
          <cell r="J12">
            <v>6101660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1"/>
  <sheetViews>
    <sheetView workbookViewId="0">
      <selection activeCell="D42" sqref="D42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>
      <c r="A1" s="127" t="s">
        <v>42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18" ht="24">
      <c r="A2" s="128" t="s">
        <v>18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18" ht="23.25" customHeight="1">
      <c r="A3" s="130" t="s">
        <v>49</v>
      </c>
      <c r="B3" s="130"/>
      <c r="C3" s="130"/>
      <c r="D3" s="130"/>
      <c r="E3" s="130"/>
      <c r="F3" s="1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42" customHeight="1">
      <c r="A4" s="131" t="s">
        <v>0</v>
      </c>
      <c r="B4" s="131" t="s">
        <v>1</v>
      </c>
      <c r="C4" s="131" t="s">
        <v>2</v>
      </c>
      <c r="D4" s="133" t="s">
        <v>3</v>
      </c>
      <c r="E4" s="14" t="s">
        <v>21</v>
      </c>
      <c r="F4" s="131" t="s">
        <v>4</v>
      </c>
      <c r="G4" s="135" t="s">
        <v>17</v>
      </c>
      <c r="H4" s="136"/>
      <c r="I4" s="137"/>
      <c r="J4" s="124" t="s">
        <v>41</v>
      </c>
      <c r="K4" s="125"/>
      <c r="L4" s="125"/>
      <c r="M4" s="125"/>
      <c r="N4" s="125"/>
      <c r="O4" s="125"/>
      <c r="P4" s="125"/>
      <c r="Q4" s="125"/>
      <c r="R4" s="126"/>
    </row>
    <row r="5" spans="1:18" ht="37.5">
      <c r="A5" s="132"/>
      <c r="B5" s="132"/>
      <c r="C5" s="132"/>
      <c r="D5" s="134"/>
      <c r="E5" s="15"/>
      <c r="F5" s="132"/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8" t="s">
        <v>11</v>
      </c>
      <c r="N5" s="9" t="s">
        <v>12</v>
      </c>
      <c r="O5" s="5" t="s">
        <v>13</v>
      </c>
      <c r="P5" s="5" t="s">
        <v>14</v>
      </c>
      <c r="Q5" s="5" t="s">
        <v>15</v>
      </c>
      <c r="R5" s="5" t="s">
        <v>16</v>
      </c>
    </row>
    <row r="6" spans="1:18" ht="81.75" customHeight="1">
      <c r="A6" s="19">
        <v>1</v>
      </c>
      <c r="B6" s="4" t="s">
        <v>22</v>
      </c>
      <c r="C6" s="11" t="s">
        <v>50</v>
      </c>
      <c r="D6" s="24">
        <v>6000</v>
      </c>
      <c r="E6" s="11" t="s">
        <v>26</v>
      </c>
      <c r="F6" s="19" t="s">
        <v>20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116.25" customHeight="1">
      <c r="A7" s="19">
        <v>2</v>
      </c>
      <c r="B7" s="4" t="s">
        <v>51</v>
      </c>
      <c r="C7" s="11" t="s">
        <v>52</v>
      </c>
      <c r="D7" s="24">
        <v>40000</v>
      </c>
      <c r="E7" s="11" t="s">
        <v>26</v>
      </c>
      <c r="F7" s="19" t="s">
        <v>20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168.75" customHeight="1">
      <c r="A8" s="19">
        <v>3</v>
      </c>
      <c r="B8" s="4" t="s">
        <v>53</v>
      </c>
      <c r="C8" s="11" t="s">
        <v>54</v>
      </c>
      <c r="D8" s="24">
        <v>50000</v>
      </c>
      <c r="E8" s="11" t="s">
        <v>26</v>
      </c>
      <c r="F8" s="19" t="s">
        <v>20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69.5" customHeight="1">
      <c r="A9" s="19">
        <v>4</v>
      </c>
      <c r="B9" s="4" t="s">
        <v>23</v>
      </c>
      <c r="C9" s="11" t="s">
        <v>55</v>
      </c>
      <c r="D9" s="24">
        <v>100000</v>
      </c>
      <c r="E9" s="11" t="s">
        <v>26</v>
      </c>
      <c r="F9" s="19" t="s">
        <v>20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ht="188.25" customHeight="1">
      <c r="A10" s="19">
        <v>5</v>
      </c>
      <c r="B10" s="4" t="s">
        <v>56</v>
      </c>
      <c r="C10" s="11" t="s">
        <v>57</v>
      </c>
      <c r="D10" s="24">
        <v>160000</v>
      </c>
      <c r="E10" s="11" t="s">
        <v>26</v>
      </c>
      <c r="F10" s="19" t="s">
        <v>20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ht="173.25" customHeight="1">
      <c r="A11" s="19">
        <v>6</v>
      </c>
      <c r="B11" s="4" t="s">
        <v>43</v>
      </c>
      <c r="C11" s="11" t="s">
        <v>58</v>
      </c>
      <c r="D11" s="24">
        <v>350000</v>
      </c>
      <c r="E11" s="11" t="s">
        <v>26</v>
      </c>
      <c r="F11" s="19" t="s">
        <v>20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ht="147.75" customHeight="1">
      <c r="A12" s="19">
        <v>7</v>
      </c>
      <c r="B12" s="4" t="s">
        <v>59</v>
      </c>
      <c r="C12" s="11" t="s">
        <v>60</v>
      </c>
      <c r="D12" s="24">
        <v>100000</v>
      </c>
      <c r="E12" s="11" t="s">
        <v>26</v>
      </c>
      <c r="F12" s="19" t="s">
        <v>20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ht="100.5" customHeight="1">
      <c r="A13" s="19">
        <v>8</v>
      </c>
      <c r="B13" s="4" t="s">
        <v>24</v>
      </c>
      <c r="C13" s="11" t="s">
        <v>44</v>
      </c>
      <c r="D13" s="24">
        <v>100000</v>
      </c>
      <c r="E13" s="11" t="s">
        <v>26</v>
      </c>
      <c r="F13" s="19" t="s">
        <v>20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ht="132.75" customHeight="1">
      <c r="A14" s="19">
        <v>9</v>
      </c>
      <c r="B14" s="4" t="s">
        <v>61</v>
      </c>
      <c r="C14" s="11" t="s">
        <v>62</v>
      </c>
      <c r="D14" s="24">
        <v>90000</v>
      </c>
      <c r="E14" s="11" t="s">
        <v>26</v>
      </c>
      <c r="F14" s="19" t="s">
        <v>20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 ht="99.75" customHeight="1">
      <c r="A15" s="19">
        <v>10</v>
      </c>
      <c r="B15" s="10" t="s">
        <v>45</v>
      </c>
      <c r="C15" s="11" t="s">
        <v>46</v>
      </c>
      <c r="D15" s="45">
        <v>40000</v>
      </c>
      <c r="E15" s="11" t="s">
        <v>26</v>
      </c>
      <c r="F15" s="19" t="s">
        <v>20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ht="120">
      <c r="A16" s="19">
        <v>11</v>
      </c>
      <c r="B16" s="23" t="s">
        <v>47</v>
      </c>
      <c r="C16" s="11" t="s">
        <v>63</v>
      </c>
      <c r="D16" s="13">
        <v>100000</v>
      </c>
      <c r="E16" s="11" t="s">
        <v>26</v>
      </c>
      <c r="F16" s="19" t="s">
        <v>20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8" ht="120">
      <c r="A17" s="19">
        <v>12</v>
      </c>
      <c r="B17" s="10" t="s">
        <v>64</v>
      </c>
      <c r="C17" s="11" t="s">
        <v>65</v>
      </c>
      <c r="D17" s="13">
        <v>500000</v>
      </c>
      <c r="E17" s="11" t="s">
        <v>26</v>
      </c>
      <c r="F17" s="19" t="s">
        <v>20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 ht="168">
      <c r="A18" s="19">
        <v>13</v>
      </c>
      <c r="B18" s="10" t="s">
        <v>66</v>
      </c>
      <c r="C18" s="11" t="s">
        <v>67</v>
      </c>
      <c r="D18" s="13">
        <v>100000</v>
      </c>
      <c r="E18" s="11" t="s">
        <v>26</v>
      </c>
      <c r="F18" s="19" t="s">
        <v>20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 ht="120">
      <c r="A19" s="19">
        <v>14</v>
      </c>
      <c r="B19" s="10" t="s">
        <v>68</v>
      </c>
      <c r="C19" s="11" t="s">
        <v>69</v>
      </c>
      <c r="D19" s="13">
        <v>40000</v>
      </c>
      <c r="E19" s="11" t="s">
        <v>26</v>
      </c>
      <c r="F19" s="19" t="s">
        <v>20</v>
      </c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ht="271.5" customHeight="1">
      <c r="A20" s="19">
        <v>15</v>
      </c>
      <c r="B20" s="23" t="s">
        <v>48</v>
      </c>
      <c r="C20" s="11" t="s">
        <v>70</v>
      </c>
      <c r="D20" s="13">
        <v>681500</v>
      </c>
      <c r="E20" s="11" t="s">
        <v>26</v>
      </c>
      <c r="F20" s="19" t="s">
        <v>20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ht="120">
      <c r="A21" s="19">
        <v>16</v>
      </c>
      <c r="B21" s="10" t="s">
        <v>71</v>
      </c>
      <c r="C21" s="11" t="s">
        <v>72</v>
      </c>
      <c r="D21" s="13">
        <v>21000</v>
      </c>
      <c r="E21" s="11" t="s">
        <v>26</v>
      </c>
      <c r="F21" s="19" t="s">
        <v>20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ht="126" customHeight="1">
      <c r="A22" s="19">
        <v>17</v>
      </c>
      <c r="B22" s="10" t="s">
        <v>73</v>
      </c>
      <c r="C22" s="11" t="s">
        <v>74</v>
      </c>
      <c r="D22" s="13">
        <v>25000</v>
      </c>
      <c r="E22" s="11" t="s">
        <v>26</v>
      </c>
      <c r="F22" s="19" t="s">
        <v>20</v>
      </c>
      <c r="G22" s="19"/>
      <c r="H22" s="19"/>
      <c r="I22" s="19"/>
      <c r="J22" s="18"/>
      <c r="K22" s="18"/>
      <c r="L22" s="18"/>
      <c r="M22" s="18"/>
      <c r="N22" s="18"/>
      <c r="O22" s="18"/>
      <c r="P22" s="18"/>
      <c r="Q22" s="18"/>
      <c r="R22" s="18"/>
    </row>
    <row r="23" spans="1:18" ht="224.25" customHeight="1">
      <c r="A23" s="19">
        <v>18</v>
      </c>
      <c r="B23" s="10" t="s">
        <v>75</v>
      </c>
      <c r="C23" s="46" t="s">
        <v>76</v>
      </c>
      <c r="D23" s="13">
        <v>3300</v>
      </c>
      <c r="E23" s="11" t="s">
        <v>26</v>
      </c>
      <c r="F23" s="19" t="s">
        <v>20</v>
      </c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 ht="132.75" customHeight="1">
      <c r="A24" s="19">
        <v>19</v>
      </c>
      <c r="B24" s="10" t="s">
        <v>77</v>
      </c>
      <c r="C24" s="48" t="s">
        <v>78</v>
      </c>
      <c r="D24" s="2">
        <v>21000</v>
      </c>
      <c r="E24" s="11" t="s">
        <v>26</v>
      </c>
      <c r="F24" s="19" t="s">
        <v>20</v>
      </c>
      <c r="G24" s="47"/>
      <c r="H24" s="47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ht="72">
      <c r="A25" s="19">
        <v>20</v>
      </c>
      <c r="B25" s="21" t="s">
        <v>79</v>
      </c>
      <c r="C25" s="48" t="s">
        <v>80</v>
      </c>
      <c r="D25" s="2">
        <v>48000</v>
      </c>
      <c r="E25" s="11" t="s">
        <v>26</v>
      </c>
      <c r="F25" s="19" t="s">
        <v>20</v>
      </c>
      <c r="G25" s="3"/>
      <c r="H25" s="3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18" ht="168">
      <c r="A26" s="19">
        <v>21</v>
      </c>
      <c r="B26" s="21" t="s">
        <v>81</v>
      </c>
      <c r="C26" s="11" t="s">
        <v>82</v>
      </c>
      <c r="D26" s="2">
        <v>45000</v>
      </c>
      <c r="E26" s="11" t="s">
        <v>26</v>
      </c>
      <c r="F26" s="19" t="s">
        <v>20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 ht="120">
      <c r="A27" s="19">
        <v>22</v>
      </c>
      <c r="B27" s="10" t="s">
        <v>83</v>
      </c>
      <c r="C27" s="11" t="s">
        <v>84</v>
      </c>
      <c r="D27" s="2">
        <v>200000</v>
      </c>
      <c r="E27" s="11" t="s">
        <v>26</v>
      </c>
      <c r="F27" s="19" t="s">
        <v>20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 ht="96">
      <c r="A28" s="19">
        <v>23</v>
      </c>
      <c r="B28" s="10" t="s">
        <v>85</v>
      </c>
      <c r="C28" s="11" t="s">
        <v>86</v>
      </c>
      <c r="D28" s="2">
        <v>102000</v>
      </c>
      <c r="E28" s="11" t="s">
        <v>26</v>
      </c>
      <c r="F28" s="19" t="s">
        <v>25</v>
      </c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1:18" ht="102.75" customHeight="1">
      <c r="A29" s="19">
        <v>24</v>
      </c>
      <c r="B29" s="4" t="s">
        <v>23</v>
      </c>
      <c r="C29" s="11" t="s">
        <v>87</v>
      </c>
      <c r="D29" s="24">
        <v>50000</v>
      </c>
      <c r="E29" s="11" t="s">
        <v>26</v>
      </c>
      <c r="F29" s="19" t="s">
        <v>25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 ht="72">
      <c r="A30" s="19">
        <v>25</v>
      </c>
      <c r="B30" s="4" t="s">
        <v>24</v>
      </c>
      <c r="C30" s="11" t="s">
        <v>88</v>
      </c>
      <c r="D30" s="24">
        <v>50000</v>
      </c>
      <c r="E30" s="11" t="s">
        <v>26</v>
      </c>
      <c r="F30" s="19" t="s">
        <v>25</v>
      </c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</row>
    <row r="31" spans="1:18" ht="96">
      <c r="A31" s="19">
        <v>26</v>
      </c>
      <c r="B31" s="10" t="s">
        <v>45</v>
      </c>
      <c r="C31" s="11" t="s">
        <v>89</v>
      </c>
      <c r="D31" s="45">
        <v>20000</v>
      </c>
      <c r="E31" s="11" t="s">
        <v>26</v>
      </c>
      <c r="F31" s="19" t="s">
        <v>25</v>
      </c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ht="96">
      <c r="A32" s="19">
        <v>27</v>
      </c>
      <c r="B32" s="10" t="s">
        <v>90</v>
      </c>
      <c r="C32" s="11" t="s">
        <v>91</v>
      </c>
      <c r="D32" s="45">
        <v>10000</v>
      </c>
      <c r="E32" s="11" t="s">
        <v>26</v>
      </c>
      <c r="F32" s="19" t="s">
        <v>25</v>
      </c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8" ht="96">
      <c r="A33" s="19">
        <v>28</v>
      </c>
      <c r="B33" s="10" t="s">
        <v>66</v>
      </c>
      <c r="C33" s="11" t="s">
        <v>92</v>
      </c>
      <c r="D33" s="13">
        <v>20000</v>
      </c>
      <c r="E33" s="11" t="s">
        <v>26</v>
      </c>
      <c r="F33" s="19" t="s">
        <v>25</v>
      </c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 ht="96">
      <c r="A34" s="19">
        <v>29</v>
      </c>
      <c r="B34" s="10" t="s">
        <v>68</v>
      </c>
      <c r="C34" s="11" t="s">
        <v>93</v>
      </c>
      <c r="D34" s="13">
        <v>50000</v>
      </c>
      <c r="E34" s="11" t="s">
        <v>26</v>
      </c>
      <c r="F34" s="19" t="s">
        <v>25</v>
      </c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1:18" ht="81.75" customHeight="1">
      <c r="A35" s="19">
        <v>30</v>
      </c>
      <c r="B35" s="10" t="s">
        <v>94</v>
      </c>
      <c r="C35" s="11" t="s">
        <v>95</v>
      </c>
      <c r="D35" s="13">
        <v>33000</v>
      </c>
      <c r="E35" s="11" t="s">
        <v>26</v>
      </c>
      <c r="F35" s="19" t="s">
        <v>25</v>
      </c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</row>
    <row r="36" spans="1:18" ht="120">
      <c r="A36" s="19">
        <v>31</v>
      </c>
      <c r="B36" s="10" t="s">
        <v>96</v>
      </c>
      <c r="C36" s="11" t="s">
        <v>97</v>
      </c>
      <c r="D36" s="13">
        <v>44000</v>
      </c>
      <c r="E36" s="11" t="s">
        <v>26</v>
      </c>
      <c r="F36" s="19" t="s">
        <v>25</v>
      </c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ht="96">
      <c r="A37" s="19">
        <v>32</v>
      </c>
      <c r="B37" s="10" t="s">
        <v>98</v>
      </c>
      <c r="C37" s="11" t="s">
        <v>99</v>
      </c>
      <c r="D37" s="13">
        <v>9000</v>
      </c>
      <c r="E37" s="11" t="s">
        <v>26</v>
      </c>
      <c r="F37" s="19" t="s">
        <v>25</v>
      </c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 ht="96">
      <c r="A38" s="19">
        <v>33</v>
      </c>
      <c r="B38" s="10" t="s">
        <v>100</v>
      </c>
      <c r="C38" s="11" t="s">
        <v>101</v>
      </c>
      <c r="D38" s="13">
        <v>23000</v>
      </c>
      <c r="E38" s="11" t="s">
        <v>26</v>
      </c>
      <c r="F38" s="19" t="s">
        <v>25</v>
      </c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</row>
    <row r="39" spans="1:18" ht="96">
      <c r="A39" s="19">
        <v>34</v>
      </c>
      <c r="B39" s="10" t="s">
        <v>102</v>
      </c>
      <c r="C39" s="11" t="s">
        <v>103</v>
      </c>
      <c r="D39" s="13">
        <v>8600</v>
      </c>
      <c r="E39" s="11" t="s">
        <v>26</v>
      </c>
      <c r="F39" s="19" t="s">
        <v>25</v>
      </c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20">
      <c r="A40" s="19">
        <v>35</v>
      </c>
      <c r="B40" s="23" t="s">
        <v>104</v>
      </c>
      <c r="C40" s="11" t="s">
        <v>105</v>
      </c>
      <c r="D40" s="13">
        <v>14000</v>
      </c>
      <c r="E40" s="11" t="s">
        <v>26</v>
      </c>
      <c r="F40" s="19" t="s">
        <v>25</v>
      </c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</row>
    <row r="41" spans="1:18">
      <c r="D41" s="26">
        <f>SUM(D6:D40)</f>
        <v>3254400</v>
      </c>
    </row>
  </sheetData>
  <mergeCells count="10">
    <mergeCell ref="J4:R4"/>
    <mergeCell ref="A1:R1"/>
    <mergeCell ref="A2:R2"/>
    <mergeCell ref="A3:E3"/>
    <mergeCell ref="A4:A5"/>
    <mergeCell ref="B4:B5"/>
    <mergeCell ref="C4:C5"/>
    <mergeCell ref="D4:D5"/>
    <mergeCell ref="F4:F5"/>
    <mergeCell ref="G4:I4"/>
  </mergeCells>
  <pageMargins left="0.70866141732283472" right="0.51181102362204722" top="0.74803149606299213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2"/>
  <sheetViews>
    <sheetView workbookViewId="0">
      <selection activeCell="E12" sqref="E12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>
      <c r="A1" s="127" t="s">
        <v>42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18" ht="24">
      <c r="A2" s="128" t="s">
        <v>18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18" ht="23.25" customHeight="1">
      <c r="A3" s="130" t="s">
        <v>106</v>
      </c>
      <c r="B3" s="130"/>
      <c r="C3" s="130"/>
      <c r="D3" s="130"/>
      <c r="E3" s="130"/>
      <c r="F3" s="1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42" customHeight="1">
      <c r="A4" s="131" t="s">
        <v>0</v>
      </c>
      <c r="B4" s="131" t="s">
        <v>1</v>
      </c>
      <c r="C4" s="131" t="s">
        <v>2</v>
      </c>
      <c r="D4" s="133" t="s">
        <v>3</v>
      </c>
      <c r="E4" s="14" t="s">
        <v>21</v>
      </c>
      <c r="F4" s="131" t="s">
        <v>4</v>
      </c>
      <c r="G4" s="135" t="s">
        <v>17</v>
      </c>
      <c r="H4" s="136"/>
      <c r="I4" s="137"/>
      <c r="J4" s="124" t="s">
        <v>41</v>
      </c>
      <c r="K4" s="125"/>
      <c r="L4" s="125"/>
      <c r="M4" s="125"/>
      <c r="N4" s="125"/>
      <c r="O4" s="125"/>
      <c r="P4" s="125"/>
      <c r="Q4" s="125"/>
      <c r="R4" s="126"/>
    </row>
    <row r="5" spans="1:18" ht="37.5">
      <c r="A5" s="132"/>
      <c r="B5" s="132"/>
      <c r="C5" s="132"/>
      <c r="D5" s="134"/>
      <c r="E5" s="15"/>
      <c r="F5" s="132"/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8" t="s">
        <v>11</v>
      </c>
      <c r="N5" s="9" t="s">
        <v>12</v>
      </c>
      <c r="O5" s="5" t="s">
        <v>13</v>
      </c>
      <c r="P5" s="5" t="s">
        <v>14</v>
      </c>
      <c r="Q5" s="5" t="s">
        <v>15</v>
      </c>
      <c r="R5" s="5" t="s">
        <v>16</v>
      </c>
    </row>
    <row r="6" spans="1:18" ht="86.25" customHeight="1">
      <c r="A6" s="19">
        <v>1</v>
      </c>
      <c r="B6" s="4" t="s">
        <v>107</v>
      </c>
      <c r="C6" s="11" t="s">
        <v>108</v>
      </c>
      <c r="D6" s="13">
        <v>50000</v>
      </c>
      <c r="E6" s="11" t="s">
        <v>109</v>
      </c>
      <c r="F6" s="19" t="s">
        <v>20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144">
      <c r="A7" s="19">
        <v>2</v>
      </c>
      <c r="B7" s="4" t="s">
        <v>110</v>
      </c>
      <c r="C7" s="11" t="s">
        <v>111</v>
      </c>
      <c r="D7" s="13">
        <v>408000</v>
      </c>
      <c r="E7" s="11" t="s">
        <v>109</v>
      </c>
      <c r="F7" s="19" t="s">
        <v>20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96">
      <c r="A8" s="19">
        <v>3</v>
      </c>
      <c r="B8" s="4" t="s">
        <v>112</v>
      </c>
      <c r="C8" s="11" t="s">
        <v>113</v>
      </c>
      <c r="D8" s="13">
        <v>20000</v>
      </c>
      <c r="E8" s="11" t="s">
        <v>109</v>
      </c>
      <c r="F8" s="19" t="s">
        <v>20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20">
      <c r="A9" s="19">
        <v>4</v>
      </c>
      <c r="B9" s="4" t="s">
        <v>114</v>
      </c>
      <c r="C9" s="11" t="s">
        <v>115</v>
      </c>
      <c r="D9" s="13">
        <v>25000</v>
      </c>
      <c r="E9" s="11" t="s">
        <v>109</v>
      </c>
      <c r="F9" s="19" t="s">
        <v>20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ht="72">
      <c r="A10" s="19">
        <v>5</v>
      </c>
      <c r="B10" s="4" t="s">
        <v>116</v>
      </c>
      <c r="C10" s="11" t="s">
        <v>117</v>
      </c>
      <c r="D10" s="13">
        <v>5000</v>
      </c>
      <c r="E10" s="11" t="s">
        <v>109</v>
      </c>
      <c r="F10" s="19" t="s">
        <v>20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ht="72">
      <c r="A11" s="22">
        <v>6</v>
      </c>
      <c r="B11" s="4" t="s">
        <v>118</v>
      </c>
      <c r="C11" s="11" t="s">
        <v>120</v>
      </c>
      <c r="D11" s="13">
        <v>3500</v>
      </c>
      <c r="E11" s="11" t="s">
        <v>109</v>
      </c>
      <c r="F11" s="19" t="s">
        <v>20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ht="192">
      <c r="A12" s="19">
        <v>7</v>
      </c>
      <c r="B12" s="10" t="s">
        <v>119</v>
      </c>
      <c r="C12" s="11" t="s">
        <v>121</v>
      </c>
      <c r="D12" s="49">
        <v>28000</v>
      </c>
      <c r="E12" s="11" t="s">
        <v>109</v>
      </c>
      <c r="F12" s="19" t="s">
        <v>20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</sheetData>
  <mergeCells count="10">
    <mergeCell ref="J4:R4"/>
    <mergeCell ref="A1:R1"/>
    <mergeCell ref="A2:R2"/>
    <mergeCell ref="A3:E3"/>
    <mergeCell ref="A4:A5"/>
    <mergeCell ref="B4:B5"/>
    <mergeCell ref="C4:C5"/>
    <mergeCell ref="D4:D5"/>
    <mergeCell ref="F4:F5"/>
    <mergeCell ref="G4:I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9"/>
  <sheetViews>
    <sheetView topLeftCell="A4" workbookViewId="0">
      <selection activeCell="T7" sqref="T7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>
      <c r="A3" s="142" t="s">
        <v>19</v>
      </c>
      <c r="B3" s="142"/>
      <c r="C3" s="142"/>
      <c r="D3" s="16"/>
      <c r="E3" s="16"/>
      <c r="F3" s="1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122</v>
      </c>
      <c r="B4" s="130"/>
      <c r="C4" s="130"/>
      <c r="D4" s="130"/>
      <c r="E4" s="130"/>
      <c r="F4" s="1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15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171" customHeight="1">
      <c r="A7" s="19">
        <v>1</v>
      </c>
      <c r="B7" s="20" t="s">
        <v>394</v>
      </c>
      <c r="C7" s="11" t="s">
        <v>395</v>
      </c>
      <c r="D7" s="25">
        <v>440000</v>
      </c>
      <c r="E7" s="50" t="s">
        <v>396</v>
      </c>
      <c r="F7" s="56" t="s">
        <v>27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102" customHeight="1" thickBot="1">
      <c r="A8" s="89">
        <v>2</v>
      </c>
      <c r="B8" s="85" t="s">
        <v>405</v>
      </c>
      <c r="C8" s="81" t="s">
        <v>407</v>
      </c>
      <c r="D8" s="82">
        <v>300000</v>
      </c>
      <c r="E8" s="83" t="s">
        <v>406</v>
      </c>
      <c r="F8" s="84" t="s">
        <v>27</v>
      </c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</row>
    <row r="9" spans="1:18" ht="24.75" thickBot="1">
      <c r="A9" s="90"/>
      <c r="B9" s="91"/>
      <c r="C9" s="92" t="s">
        <v>231</v>
      </c>
      <c r="D9" s="93">
        <f>SUM(D2:D8)</f>
        <v>740000</v>
      </c>
      <c r="E9" s="94" t="s">
        <v>232</v>
      </c>
      <c r="F9" s="91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6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0866141732283472" right="0.70866141732283472" top="0.39370078740157483" bottom="0.39370078740157483" header="0.31496062992125984" footer="0.31496062992125984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8"/>
  <sheetViews>
    <sheetView workbookViewId="0">
      <selection activeCell="T7" sqref="T7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>
      <c r="A3" s="142" t="s">
        <v>19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129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126" customHeight="1" thickBot="1">
      <c r="A7" s="22">
        <v>1</v>
      </c>
      <c r="B7" s="80" t="s">
        <v>337</v>
      </c>
      <c r="C7" s="81" t="s">
        <v>338</v>
      </c>
      <c r="D7" s="82">
        <v>50000</v>
      </c>
      <c r="E7" s="81" t="s">
        <v>109</v>
      </c>
      <c r="F7" s="83" t="s">
        <v>195</v>
      </c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</row>
    <row r="8" spans="1:18" ht="24.75" thickBot="1">
      <c r="A8" s="98"/>
      <c r="B8" s="91"/>
      <c r="C8" s="92" t="s">
        <v>231</v>
      </c>
      <c r="D8" s="93">
        <f>SUM(D1:D7)</f>
        <v>50000</v>
      </c>
      <c r="E8" s="94" t="s">
        <v>232</v>
      </c>
      <c r="F8" s="91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6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" right="0.7" top="0.75" bottom="0.75" header="0.3" footer="0.3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9"/>
  <sheetViews>
    <sheetView workbookViewId="0">
      <selection activeCell="Q8" sqref="Q8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>
      <c r="A3" s="142" t="s">
        <v>19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130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126" customHeight="1">
      <c r="A7" s="23">
        <v>1</v>
      </c>
      <c r="B7" s="20" t="s">
        <v>377</v>
      </c>
      <c r="C7" s="11" t="s">
        <v>378</v>
      </c>
      <c r="D7" s="25">
        <v>300000</v>
      </c>
      <c r="E7" s="50" t="s">
        <v>379</v>
      </c>
      <c r="F7" s="19" t="s">
        <v>27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126" customHeight="1" thickBot="1">
      <c r="A8" s="89">
        <v>2</v>
      </c>
      <c r="B8" s="80" t="s">
        <v>380</v>
      </c>
      <c r="C8" s="81" t="s">
        <v>381</v>
      </c>
      <c r="D8" s="82">
        <v>200000</v>
      </c>
      <c r="E8" s="83" t="s">
        <v>382</v>
      </c>
      <c r="F8" s="22" t="s">
        <v>27</v>
      </c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</row>
    <row r="9" spans="1:18" ht="24.75" thickBot="1">
      <c r="A9" s="98"/>
      <c r="B9" s="91"/>
      <c r="C9" s="92" t="s">
        <v>231</v>
      </c>
      <c r="D9" s="93">
        <f>SUM(D1:D8)</f>
        <v>500000</v>
      </c>
      <c r="E9" s="94" t="s">
        <v>232</v>
      </c>
      <c r="F9" s="91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6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2"/>
  <sheetViews>
    <sheetView topLeftCell="A19" workbookViewId="0">
      <selection activeCell="F7" sqref="F7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9" width="3.125" style="7" customWidth="1"/>
    <col min="10" max="10" width="3.375" style="7" customWidth="1"/>
    <col min="11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>
      <c r="A3" s="142" t="s">
        <v>131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132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84.75" customHeight="1">
      <c r="A7" s="19">
        <v>1</v>
      </c>
      <c r="B7" s="10" t="s">
        <v>199</v>
      </c>
      <c r="C7" s="11" t="s">
        <v>340</v>
      </c>
      <c r="D7" s="25">
        <v>50000</v>
      </c>
      <c r="E7" s="11" t="s">
        <v>109</v>
      </c>
      <c r="F7" s="11" t="s">
        <v>195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120" customHeight="1">
      <c r="A8" s="19">
        <v>2</v>
      </c>
      <c r="B8" s="10" t="s">
        <v>211</v>
      </c>
      <c r="C8" s="11" t="s">
        <v>385</v>
      </c>
      <c r="D8" s="25">
        <v>150000</v>
      </c>
      <c r="E8" s="11" t="s">
        <v>212</v>
      </c>
      <c r="F8" s="50" t="s">
        <v>200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68.75" customHeight="1">
      <c r="A9" s="19">
        <v>3</v>
      </c>
      <c r="B9" s="10" t="s">
        <v>213</v>
      </c>
      <c r="C9" s="11" t="s">
        <v>215</v>
      </c>
      <c r="D9" s="25">
        <v>50000</v>
      </c>
      <c r="E9" s="11" t="s">
        <v>214</v>
      </c>
      <c r="F9" s="50" t="s">
        <v>200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ht="132.75" customHeight="1">
      <c r="A10" s="19">
        <v>4</v>
      </c>
      <c r="B10" s="10" t="s">
        <v>386</v>
      </c>
      <c r="C10" s="11" t="s">
        <v>387</v>
      </c>
      <c r="D10" s="25">
        <v>20000</v>
      </c>
      <c r="E10" s="50" t="s">
        <v>388</v>
      </c>
      <c r="F10" s="50" t="s">
        <v>200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ht="168.75" customHeight="1" thickBot="1">
      <c r="A11" s="22">
        <v>5</v>
      </c>
      <c r="B11" s="85" t="s">
        <v>389</v>
      </c>
      <c r="C11" s="81" t="s">
        <v>390</v>
      </c>
      <c r="D11" s="82">
        <v>20000</v>
      </c>
      <c r="E11" s="81" t="s">
        <v>109</v>
      </c>
      <c r="F11" s="81" t="s">
        <v>180</v>
      </c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</row>
    <row r="12" spans="1:18" ht="24.75" thickBot="1">
      <c r="A12" s="98"/>
      <c r="B12" s="91"/>
      <c r="C12" s="92" t="s">
        <v>231</v>
      </c>
      <c r="D12" s="93">
        <f>SUM(D7:D11)</f>
        <v>290000</v>
      </c>
      <c r="E12" s="94" t="s">
        <v>232</v>
      </c>
      <c r="F12" s="91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6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0866141732283472" right="0.70866141732283472" top="0.39370078740157483" bottom="0.39370078740157483" header="0.31496062992125984" footer="0.31496062992125984"/>
  <pageSetup paperSize="9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4"/>
  <sheetViews>
    <sheetView view="pageBreakPreview" topLeftCell="A10" zoomScale="95" zoomScaleSheetLayoutView="95" workbookViewId="0">
      <selection activeCell="B12" sqref="B12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>
      <c r="A3" s="142" t="s">
        <v>131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4">
      <c r="A4" s="130" t="s">
        <v>133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8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79.5" customHeight="1">
      <c r="A7" s="19">
        <v>1</v>
      </c>
      <c r="B7" s="20" t="s">
        <v>181</v>
      </c>
      <c r="C7" s="11" t="s">
        <v>182</v>
      </c>
      <c r="D7" s="25">
        <v>150000</v>
      </c>
      <c r="E7" s="11" t="s">
        <v>183</v>
      </c>
      <c r="F7" s="11" t="s">
        <v>180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72" customHeight="1">
      <c r="A8" s="19">
        <v>2</v>
      </c>
      <c r="B8" s="20" t="s">
        <v>301</v>
      </c>
      <c r="C8" s="11" t="s">
        <v>302</v>
      </c>
      <c r="D8" s="25">
        <v>108000</v>
      </c>
      <c r="E8" s="11" t="s">
        <v>183</v>
      </c>
      <c r="F8" s="11" t="s">
        <v>180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75" customHeight="1">
      <c r="A9" s="19">
        <v>3</v>
      </c>
      <c r="B9" s="10" t="s">
        <v>184</v>
      </c>
      <c r="C9" s="11" t="s">
        <v>420</v>
      </c>
      <c r="D9" s="25">
        <v>50000</v>
      </c>
      <c r="E9" s="11" t="s">
        <v>109</v>
      </c>
      <c r="F9" s="11" t="s">
        <v>180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ht="123" customHeight="1">
      <c r="A10" s="19">
        <v>4</v>
      </c>
      <c r="B10" s="10" t="s">
        <v>303</v>
      </c>
      <c r="C10" s="11" t="s">
        <v>304</v>
      </c>
      <c r="D10" s="25">
        <v>10000</v>
      </c>
      <c r="E10" s="11" t="s">
        <v>109</v>
      </c>
      <c r="F10" s="11" t="s">
        <v>180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ht="147.75" customHeight="1">
      <c r="A11" s="19">
        <v>5</v>
      </c>
      <c r="B11" s="10" t="s">
        <v>307</v>
      </c>
      <c r="C11" s="11" t="s">
        <v>308</v>
      </c>
      <c r="D11" s="25">
        <v>20000</v>
      </c>
      <c r="E11" s="11" t="s">
        <v>109</v>
      </c>
      <c r="F11" s="11" t="s">
        <v>180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ht="110.25" customHeight="1">
      <c r="A12" s="19">
        <v>6</v>
      </c>
      <c r="B12" s="21" t="s">
        <v>190</v>
      </c>
      <c r="C12" s="11" t="s">
        <v>315</v>
      </c>
      <c r="D12" s="45">
        <v>1945772</v>
      </c>
      <c r="E12" s="11" t="s">
        <v>191</v>
      </c>
      <c r="F12" s="11" t="s">
        <v>180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ht="120" customHeight="1" thickBot="1">
      <c r="A13" s="22">
        <v>7</v>
      </c>
      <c r="B13" s="85" t="s">
        <v>192</v>
      </c>
      <c r="C13" s="81" t="s">
        <v>316</v>
      </c>
      <c r="D13" s="99">
        <v>388341</v>
      </c>
      <c r="E13" s="81" t="s">
        <v>193</v>
      </c>
      <c r="F13" s="81" t="s">
        <v>180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</row>
    <row r="14" spans="1:18" ht="21" customHeight="1" thickBot="1">
      <c r="A14" s="90"/>
      <c r="B14" s="91"/>
      <c r="C14" s="92" t="s">
        <v>231</v>
      </c>
      <c r="D14" s="93">
        <f>SUM(D7:D13)</f>
        <v>2672113</v>
      </c>
      <c r="E14" s="94" t="s">
        <v>232</v>
      </c>
      <c r="F14" s="91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6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0866141732283472" right="0.70866141732283472" top="0.39370078740157483" bottom="0.39370078740157483" header="0.31496062992125984" footer="0.31496062992125984"/>
  <pageSetup paperSize="9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R10"/>
  <sheetViews>
    <sheetView topLeftCell="B5" workbookViewId="0">
      <selection activeCell="B8" sqref="B8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131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134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120">
      <c r="A7" s="19">
        <v>1</v>
      </c>
      <c r="B7" s="20" t="s">
        <v>206</v>
      </c>
      <c r="C7" s="11" t="s">
        <v>208</v>
      </c>
      <c r="D7" s="25">
        <v>30000</v>
      </c>
      <c r="E7" s="50" t="s">
        <v>207</v>
      </c>
      <c r="F7" s="50" t="s">
        <v>34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158.25" customHeight="1">
      <c r="A8" s="19">
        <v>2</v>
      </c>
      <c r="B8" s="10" t="s">
        <v>391</v>
      </c>
      <c r="C8" s="11" t="s">
        <v>392</v>
      </c>
      <c r="D8" s="25">
        <v>50000</v>
      </c>
      <c r="E8" s="50" t="s">
        <v>209</v>
      </c>
      <c r="F8" s="50" t="s">
        <v>34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20.75" thickBot="1">
      <c r="A9" s="22">
        <v>3</v>
      </c>
      <c r="B9" s="85" t="s">
        <v>210</v>
      </c>
      <c r="C9" s="81" t="s">
        <v>393</v>
      </c>
      <c r="D9" s="82">
        <v>30000</v>
      </c>
      <c r="E9" s="83" t="s">
        <v>209</v>
      </c>
      <c r="F9" s="83" t="s">
        <v>34</v>
      </c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</row>
    <row r="10" spans="1:18" ht="24.75" thickBot="1">
      <c r="A10" s="90"/>
      <c r="B10" s="91"/>
      <c r="C10" s="92" t="s">
        <v>231</v>
      </c>
      <c r="D10" s="93">
        <f>SUM(D7:D9)</f>
        <v>110000</v>
      </c>
      <c r="E10" s="94" t="s">
        <v>232</v>
      </c>
      <c r="F10" s="91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6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0866141732283472" right="0.70866141732283472" top="0.39370078740157483" bottom="0.39370078740157483" header="0.31496062992125984" footer="0.31496062992125984"/>
  <pageSetup paperSize="9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16"/>
  <sheetViews>
    <sheetView topLeftCell="A13" workbookViewId="0">
      <selection activeCell="B14" sqref="B14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131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135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171.75" customHeight="1">
      <c r="A7" s="101">
        <v>1</v>
      </c>
      <c r="B7" s="76" t="s">
        <v>305</v>
      </c>
      <c r="C7" s="77" t="s">
        <v>306</v>
      </c>
      <c r="D7" s="78">
        <v>120000</v>
      </c>
      <c r="E7" s="19" t="s">
        <v>162</v>
      </c>
      <c r="F7" s="11" t="s">
        <v>180</v>
      </c>
      <c r="G7" s="5"/>
      <c r="H7" s="5"/>
      <c r="I7" s="5"/>
      <c r="J7" s="5"/>
      <c r="K7" s="5"/>
      <c r="L7" s="5"/>
      <c r="M7" s="8"/>
      <c r="N7" s="9"/>
      <c r="O7" s="5"/>
      <c r="P7" s="5"/>
      <c r="Q7" s="5"/>
      <c r="R7" s="5"/>
    </row>
    <row r="8" spans="1:18" ht="96">
      <c r="A8" s="23">
        <v>2</v>
      </c>
      <c r="B8" s="20" t="s">
        <v>216</v>
      </c>
      <c r="C8" s="11" t="s">
        <v>217</v>
      </c>
      <c r="D8" s="25">
        <v>13059600</v>
      </c>
      <c r="E8" s="19" t="s">
        <v>162</v>
      </c>
      <c r="F8" s="50" t="s">
        <v>195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96">
      <c r="A9" s="19">
        <v>3</v>
      </c>
      <c r="B9" s="10" t="s">
        <v>267</v>
      </c>
      <c r="C9" s="11" t="s">
        <v>218</v>
      </c>
      <c r="D9" s="25">
        <v>5337600</v>
      </c>
      <c r="E9" s="19" t="s">
        <v>162</v>
      </c>
      <c r="F9" s="50" t="s">
        <v>195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ht="96">
      <c r="A10" s="19">
        <v>4</v>
      </c>
      <c r="B10" s="10" t="s">
        <v>219</v>
      </c>
      <c r="C10" s="11" t="s">
        <v>220</v>
      </c>
      <c r="D10" s="45">
        <v>42000</v>
      </c>
      <c r="E10" s="19" t="s">
        <v>162</v>
      </c>
      <c r="F10" s="50" t="s">
        <v>195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ht="96">
      <c r="A11" s="19">
        <v>5</v>
      </c>
      <c r="B11" s="10" t="s">
        <v>222</v>
      </c>
      <c r="C11" s="11" t="s">
        <v>223</v>
      </c>
      <c r="D11" s="88">
        <v>260000</v>
      </c>
      <c r="E11" s="50" t="s">
        <v>109</v>
      </c>
      <c r="F11" s="11" t="s">
        <v>159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96">
      <c r="A12" s="19">
        <v>6</v>
      </c>
      <c r="B12" s="10" t="s">
        <v>224</v>
      </c>
      <c r="C12" s="11" t="s">
        <v>225</v>
      </c>
      <c r="D12" s="25">
        <v>50000</v>
      </c>
      <c r="E12" s="50" t="s">
        <v>109</v>
      </c>
      <c r="F12" s="11" t="s">
        <v>159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ht="129.75" customHeight="1">
      <c r="A13" s="19">
        <v>7</v>
      </c>
      <c r="B13" s="10" t="s">
        <v>226</v>
      </c>
      <c r="C13" s="11" t="s">
        <v>227</v>
      </c>
      <c r="D13" s="45">
        <v>244115</v>
      </c>
      <c r="E13" s="50" t="s">
        <v>109</v>
      </c>
      <c r="F13" s="11" t="s">
        <v>159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ht="120">
      <c r="A14" s="19">
        <v>8</v>
      </c>
      <c r="B14" s="10" t="s">
        <v>228</v>
      </c>
      <c r="C14" s="11" t="s">
        <v>229</v>
      </c>
      <c r="D14" s="45">
        <v>163368</v>
      </c>
      <c r="E14" s="50" t="s">
        <v>109</v>
      </c>
      <c r="F14" s="11" t="s">
        <v>159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 ht="144.75" thickBot="1">
      <c r="A15" s="22">
        <v>9</v>
      </c>
      <c r="B15" s="85" t="s">
        <v>417</v>
      </c>
      <c r="C15" s="81" t="s">
        <v>418</v>
      </c>
      <c r="D15" s="99">
        <v>100000</v>
      </c>
      <c r="E15" s="83" t="s">
        <v>109</v>
      </c>
      <c r="F15" s="81" t="s">
        <v>32</v>
      </c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</row>
    <row r="16" spans="1:18" ht="24.75" thickBot="1">
      <c r="A16" s="90"/>
      <c r="B16" s="91"/>
      <c r="C16" s="92" t="s">
        <v>231</v>
      </c>
      <c r="D16" s="93">
        <f>SUM(D7:D15)</f>
        <v>19376683</v>
      </c>
      <c r="E16" s="94" t="s">
        <v>232</v>
      </c>
      <c r="F16" s="91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6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0866141732283472" right="0.70866141732283472" top="0.39370078740157483" bottom="0.39370078740157483" header="0.31496062992125984" footer="0.31496062992125984"/>
  <pageSetup paperSize="9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16"/>
  <sheetViews>
    <sheetView tabSelected="1" topLeftCell="A7" workbookViewId="0">
      <selection activeCell="C9" sqref="C9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131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136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72">
      <c r="A7" s="101">
        <v>1</v>
      </c>
      <c r="B7" s="76" t="s">
        <v>321</v>
      </c>
      <c r="C7" s="77" t="s">
        <v>322</v>
      </c>
      <c r="D7" s="78">
        <v>5000</v>
      </c>
      <c r="E7" s="11" t="s">
        <v>109</v>
      </c>
      <c r="F7" s="50" t="s">
        <v>195</v>
      </c>
      <c r="G7" s="5"/>
      <c r="H7" s="5"/>
      <c r="I7" s="5"/>
      <c r="J7" s="5"/>
      <c r="K7" s="5"/>
      <c r="L7" s="5"/>
      <c r="M7" s="8"/>
      <c r="N7" s="9"/>
      <c r="O7" s="5"/>
      <c r="P7" s="5"/>
      <c r="Q7" s="5"/>
      <c r="R7" s="5"/>
    </row>
    <row r="8" spans="1:18" ht="147" customHeight="1">
      <c r="A8" s="19">
        <v>2</v>
      </c>
      <c r="B8" s="10" t="s">
        <v>429</v>
      </c>
      <c r="C8" s="11" t="s">
        <v>323</v>
      </c>
      <c r="D8" s="25">
        <v>230000</v>
      </c>
      <c r="E8" s="11" t="s">
        <v>109</v>
      </c>
      <c r="F8" s="50" t="s">
        <v>195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00.5" customHeight="1">
      <c r="A9" s="19">
        <v>3</v>
      </c>
      <c r="B9" s="10" t="s">
        <v>428</v>
      </c>
      <c r="C9" s="11" t="s">
        <v>196</v>
      </c>
      <c r="D9" s="13">
        <v>67248</v>
      </c>
      <c r="E9" s="11" t="s">
        <v>109</v>
      </c>
      <c r="F9" s="50" t="s">
        <v>195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ht="120">
      <c r="A10" s="19">
        <v>4</v>
      </c>
      <c r="B10" s="10" t="s">
        <v>197</v>
      </c>
      <c r="C10" s="11" t="s">
        <v>198</v>
      </c>
      <c r="D10" s="13">
        <v>100000</v>
      </c>
      <c r="E10" s="11" t="s">
        <v>109</v>
      </c>
      <c r="F10" s="50" t="s">
        <v>195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 ht="126.75" customHeight="1">
      <c r="A11" s="19">
        <v>5</v>
      </c>
      <c r="B11" s="10" t="s">
        <v>324</v>
      </c>
      <c r="C11" s="11" t="s">
        <v>325</v>
      </c>
      <c r="D11" s="13">
        <v>27000</v>
      </c>
      <c r="E11" s="11" t="s">
        <v>109</v>
      </c>
      <c r="F11" s="50" t="s">
        <v>195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186.75" customHeight="1">
      <c r="A12" s="19">
        <v>6</v>
      </c>
      <c r="B12" s="10" t="s">
        <v>326</v>
      </c>
      <c r="C12" s="11" t="s">
        <v>327</v>
      </c>
      <c r="D12" s="13">
        <v>14000</v>
      </c>
      <c r="E12" s="11" t="s">
        <v>109</v>
      </c>
      <c r="F12" s="50" t="s">
        <v>195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 ht="192">
      <c r="A13" s="19">
        <v>7</v>
      </c>
      <c r="B13" s="10" t="s">
        <v>329</v>
      </c>
      <c r="C13" s="11" t="s">
        <v>330</v>
      </c>
      <c r="D13" s="13">
        <v>50000</v>
      </c>
      <c r="E13" s="11" t="s">
        <v>328</v>
      </c>
      <c r="F13" s="50" t="s">
        <v>195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99.75" customHeight="1">
      <c r="A14" s="19">
        <v>8</v>
      </c>
      <c r="B14" s="10" t="s">
        <v>331</v>
      </c>
      <c r="C14" s="11" t="s">
        <v>332</v>
      </c>
      <c r="D14" s="13">
        <v>23000</v>
      </c>
      <c r="E14" s="11" t="s">
        <v>109</v>
      </c>
      <c r="F14" s="50" t="s">
        <v>195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 ht="106.5" customHeight="1" thickBot="1">
      <c r="A15" s="19">
        <v>9</v>
      </c>
      <c r="B15" s="10" t="s">
        <v>333</v>
      </c>
      <c r="C15" s="11" t="s">
        <v>334</v>
      </c>
      <c r="D15" s="13">
        <v>23000</v>
      </c>
      <c r="E15" s="11" t="s">
        <v>109</v>
      </c>
      <c r="F15" s="50" t="s">
        <v>195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 ht="25.5" customHeight="1" thickBot="1">
      <c r="A16" s="90"/>
      <c r="B16" s="91"/>
      <c r="C16" s="92" t="s">
        <v>231</v>
      </c>
      <c r="D16" s="93">
        <f>+D15+D14+D13+D12+D11+D10+D9+D8+D7</f>
        <v>539248</v>
      </c>
      <c r="E16" s="94" t="s">
        <v>232</v>
      </c>
      <c r="F16" s="91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6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0866141732283472" right="0.70866141732283472" top="0.39370078740157483" bottom="0.39370078740157483" header="0.31496062992125984" footer="0.31496062992125984"/>
  <pageSetup paperSize="9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8"/>
  <sheetViews>
    <sheetView topLeftCell="A4" workbookViewId="0">
      <selection activeCell="H11" sqref="H11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131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137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24">
      <c r="A7" s="19"/>
      <c r="B7" s="20"/>
      <c r="C7" s="11"/>
      <c r="D7" s="25"/>
      <c r="E7" s="11"/>
      <c r="F7" s="11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24">
      <c r="A8" s="39"/>
      <c r="C8" s="54" t="s">
        <v>231</v>
      </c>
      <c r="D8" s="57">
        <f>SUM(D4:D7)</f>
        <v>0</v>
      </c>
      <c r="E8" s="58" t="s">
        <v>232</v>
      </c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" right="0.7" top="0.75" bottom="0.75" header="0.3" footer="0.3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10"/>
  <sheetViews>
    <sheetView view="pageBreakPreview" topLeftCell="A2" zoomScale="60" workbookViewId="0">
      <selection activeCell="F9" sqref="F9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131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138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96">
      <c r="A7" s="19">
        <v>1</v>
      </c>
      <c r="B7" s="20" t="s">
        <v>107</v>
      </c>
      <c r="C7" s="11" t="s">
        <v>179</v>
      </c>
      <c r="D7" s="25">
        <v>50000</v>
      </c>
      <c r="E7" s="11" t="s">
        <v>178</v>
      </c>
      <c r="F7" s="11" t="s">
        <v>159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144">
      <c r="A8" s="19">
        <v>2</v>
      </c>
      <c r="B8" s="10" t="s">
        <v>110</v>
      </c>
      <c r="C8" s="11" t="s">
        <v>300</v>
      </c>
      <c r="D8" s="25">
        <v>432000</v>
      </c>
      <c r="E8" s="11" t="s">
        <v>109</v>
      </c>
      <c r="F8" s="11" t="s">
        <v>159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20.75" thickBot="1">
      <c r="A9" s="22">
        <v>3</v>
      </c>
      <c r="B9" s="85" t="s">
        <v>416</v>
      </c>
      <c r="C9" s="81" t="s">
        <v>221</v>
      </c>
      <c r="D9" s="82">
        <v>200000</v>
      </c>
      <c r="E9" s="83" t="s">
        <v>109</v>
      </c>
      <c r="F9" s="81" t="s">
        <v>159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ht="24.75" thickBot="1">
      <c r="A10" s="90"/>
      <c r="B10" s="91"/>
      <c r="C10" s="92" t="s">
        <v>231</v>
      </c>
      <c r="D10" s="93">
        <f>SUM(D7:D9)</f>
        <v>682000</v>
      </c>
      <c r="E10" s="94" t="s">
        <v>232</v>
      </c>
      <c r="F10" s="91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6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0866141732283472" right="0.70866141732283472" top="0.39370078740157483" bottom="0.39370078740157483" header="0.31496062992125984" footer="0.31496062992125984"/>
  <pageSetup paperSize="9" orientation="landscape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P91"/>
  <sheetViews>
    <sheetView topLeftCell="A22" workbookViewId="0">
      <selection activeCell="J27" sqref="J27"/>
    </sheetView>
  </sheetViews>
  <sheetFormatPr defaultRowHeight="14.25"/>
  <cols>
    <col min="1" max="1" width="13.125" bestFit="1" customWidth="1"/>
    <col min="2" max="2" width="14.125" bestFit="1" customWidth="1"/>
    <col min="5" max="5" width="4.875" customWidth="1"/>
    <col min="6" max="6" width="1.25" customWidth="1"/>
    <col min="7" max="7" width="1.5" customWidth="1"/>
    <col min="8" max="8" width="10.875" customWidth="1"/>
    <col min="9" max="9" width="11.75" customWidth="1"/>
    <col min="10" max="10" width="17.125" customWidth="1"/>
    <col min="11" max="11" width="15.25" customWidth="1"/>
    <col min="12" max="12" width="15.375" customWidth="1"/>
    <col min="13" max="13" width="6.875" customWidth="1"/>
    <col min="15" max="15" width="16.875" customWidth="1"/>
  </cols>
  <sheetData>
    <row r="1" spans="1:16" ht="27.75">
      <c r="A1" s="146" t="s">
        <v>233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62" t="s">
        <v>234</v>
      </c>
      <c r="M1" s="60"/>
      <c r="N1" s="60"/>
      <c r="O1" s="60"/>
      <c r="P1" s="61"/>
    </row>
    <row r="2" spans="1:16" ht="27.75">
      <c r="A2" s="155" t="s">
        <v>419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6" ht="27.75">
      <c r="A3" s="155" t="s">
        <v>18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6" ht="14.25" customHeight="1">
      <c r="A4" s="156" t="s">
        <v>235</v>
      </c>
      <c r="B4" s="156"/>
      <c r="C4" s="156"/>
      <c r="D4" s="156"/>
      <c r="E4" s="156"/>
      <c r="F4" s="156"/>
      <c r="G4" s="156"/>
      <c r="H4" s="157" t="s">
        <v>28</v>
      </c>
      <c r="I4" s="157" t="s">
        <v>29</v>
      </c>
      <c r="J4" s="157" t="s">
        <v>236</v>
      </c>
      <c r="K4" s="157" t="s">
        <v>30</v>
      </c>
      <c r="L4" s="148" t="s">
        <v>237</v>
      </c>
      <c r="M4" s="17"/>
    </row>
    <row r="5" spans="1:16" ht="14.25" customHeight="1">
      <c r="A5" s="156"/>
      <c r="B5" s="156"/>
      <c r="C5" s="156"/>
      <c r="D5" s="156"/>
      <c r="E5" s="156"/>
      <c r="F5" s="156"/>
      <c r="G5" s="156"/>
      <c r="H5" s="158"/>
      <c r="I5" s="158"/>
      <c r="J5" s="158"/>
      <c r="K5" s="158"/>
      <c r="L5" s="149"/>
      <c r="M5" s="17"/>
    </row>
    <row r="6" spans="1:16" ht="48" customHeight="1">
      <c r="A6" s="156"/>
      <c r="B6" s="156"/>
      <c r="C6" s="156"/>
      <c r="D6" s="156"/>
      <c r="E6" s="156"/>
      <c r="F6" s="156"/>
      <c r="G6" s="156"/>
      <c r="H6" s="158"/>
      <c r="I6" s="158"/>
      <c r="J6" s="158"/>
      <c r="K6" s="158"/>
      <c r="L6" s="150"/>
      <c r="M6" s="17"/>
    </row>
    <row r="7" spans="1:16" ht="75" customHeight="1">
      <c r="A7" s="152" t="s">
        <v>240</v>
      </c>
      <c r="B7" s="152"/>
      <c r="C7" s="152"/>
      <c r="D7" s="152"/>
      <c r="E7" s="152"/>
      <c r="F7" s="152"/>
      <c r="G7" s="152"/>
      <c r="H7" s="27">
        <v>13</v>
      </c>
      <c r="I7" s="40">
        <f>SUM(H7*100/B91)</f>
        <v>9.0277777777777786</v>
      </c>
      <c r="J7" s="28">
        <f>SUM('1.1'!D20)</f>
        <v>3600000</v>
      </c>
      <c r="K7" s="40">
        <f>SUM(J7*100/J91)</f>
        <v>8.0002481854770426</v>
      </c>
      <c r="L7" s="29" t="s">
        <v>27</v>
      </c>
    </row>
    <row r="8" spans="1:16" ht="30" customHeight="1">
      <c r="A8" s="152" t="s">
        <v>238</v>
      </c>
      <c r="B8" s="152"/>
      <c r="C8" s="152"/>
      <c r="D8" s="152"/>
      <c r="E8" s="152"/>
      <c r="F8" s="152"/>
      <c r="G8" s="152"/>
      <c r="H8" s="27">
        <v>1</v>
      </c>
      <c r="I8" s="40">
        <f>SUM(H8*100/B91)</f>
        <v>0.69444444444444442</v>
      </c>
      <c r="J8" s="115">
        <v>300000</v>
      </c>
      <c r="K8" s="40">
        <f>SUM(J8*100/J91)</f>
        <v>0.66668734878975355</v>
      </c>
      <c r="L8" s="29" t="s">
        <v>27</v>
      </c>
    </row>
    <row r="9" spans="1:16" ht="48.75" customHeight="1">
      <c r="A9" s="153" t="s">
        <v>239</v>
      </c>
      <c r="B9" s="154"/>
      <c r="C9" s="154"/>
      <c r="D9" s="154"/>
      <c r="E9" s="154"/>
      <c r="F9" s="154"/>
      <c r="G9" s="154"/>
      <c r="H9" s="27">
        <v>2</v>
      </c>
      <c r="I9" s="40">
        <f>SUM(H9*100/B91)</f>
        <v>1.3888888888888888</v>
      </c>
      <c r="J9" s="31">
        <f>SUM('1.3'!D9)</f>
        <v>740000</v>
      </c>
      <c r="K9" s="40">
        <f>SUM(J9*100/J91)</f>
        <v>1.6444954603480588</v>
      </c>
      <c r="L9" s="29" t="s">
        <v>27</v>
      </c>
      <c r="O9" s="67">
        <f>SUM(O26)</f>
        <v>36970544</v>
      </c>
    </row>
    <row r="10" spans="1:16" ht="30" customHeight="1">
      <c r="A10" s="151" t="s">
        <v>241</v>
      </c>
      <c r="B10" s="151"/>
      <c r="C10" s="151"/>
      <c r="D10" s="151"/>
      <c r="E10" s="151"/>
      <c r="F10" s="151"/>
      <c r="G10" s="151"/>
      <c r="H10" s="27">
        <v>1</v>
      </c>
      <c r="I10" s="40">
        <f>SUM(H10*100/B91)</f>
        <v>0.69444444444444442</v>
      </c>
      <c r="J10" s="28">
        <v>50000</v>
      </c>
      <c r="K10" s="40">
        <f>SUM(J10*100/J91)</f>
        <v>0.11111455813162559</v>
      </c>
      <c r="L10" s="29" t="s">
        <v>32</v>
      </c>
    </row>
    <row r="11" spans="1:16" ht="30" customHeight="1">
      <c r="A11" s="152" t="s">
        <v>242</v>
      </c>
      <c r="B11" s="152"/>
      <c r="C11" s="152"/>
      <c r="D11" s="152"/>
      <c r="E11" s="152"/>
      <c r="F11" s="152"/>
      <c r="G11" s="152"/>
      <c r="H11" s="27">
        <v>2</v>
      </c>
      <c r="I11" s="40">
        <f>SUM(H11*100/B91)</f>
        <v>1.3888888888888888</v>
      </c>
      <c r="J11" s="31">
        <f>SUM('1.5'!D9)</f>
        <v>500000</v>
      </c>
      <c r="K11" s="40">
        <f>SUM(J11*100/J91)</f>
        <v>1.1111455813162558</v>
      </c>
      <c r="L11" s="29" t="s">
        <v>27</v>
      </c>
    </row>
    <row r="12" spans="1:16" ht="30" customHeight="1">
      <c r="A12" s="147" t="s">
        <v>31</v>
      </c>
      <c r="B12" s="147"/>
      <c r="C12" s="147"/>
      <c r="D12" s="147"/>
      <c r="E12" s="147"/>
      <c r="F12" s="147"/>
      <c r="G12" s="147"/>
      <c r="H12" s="27">
        <f>SUM(H7:H11)</f>
        <v>19</v>
      </c>
      <c r="I12" s="40">
        <f>SUM(I7:I11)</f>
        <v>13.194444444444446</v>
      </c>
      <c r="J12" s="30">
        <f>SUM(J7:J11)</f>
        <v>5190000</v>
      </c>
      <c r="K12" s="40">
        <f>SUM(K7:K11)</f>
        <v>11.533691134062737</v>
      </c>
      <c r="L12" s="18"/>
    </row>
    <row r="18" spans="1:15" ht="27.75">
      <c r="A18" s="146" t="s">
        <v>233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62" t="s">
        <v>234</v>
      </c>
    </row>
    <row r="19" spans="1:15" ht="27.75">
      <c r="A19" s="155" t="s">
        <v>419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</row>
    <row r="20" spans="1:15" ht="27.75">
      <c r="A20" s="155" t="s">
        <v>18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</row>
    <row r="21" spans="1:15" ht="14.25" customHeight="1">
      <c r="A21" s="156" t="s">
        <v>235</v>
      </c>
      <c r="B21" s="156"/>
      <c r="C21" s="156"/>
      <c r="D21" s="156"/>
      <c r="E21" s="156"/>
      <c r="F21" s="156"/>
      <c r="G21" s="156"/>
      <c r="H21" s="157" t="s">
        <v>28</v>
      </c>
      <c r="I21" s="157" t="s">
        <v>29</v>
      </c>
      <c r="J21" s="157" t="s">
        <v>236</v>
      </c>
      <c r="K21" s="157" t="s">
        <v>30</v>
      </c>
      <c r="L21" s="148" t="s">
        <v>237</v>
      </c>
    </row>
    <row r="22" spans="1:15" ht="14.25" customHeight="1">
      <c r="A22" s="156"/>
      <c r="B22" s="156"/>
      <c r="C22" s="156"/>
      <c r="D22" s="156"/>
      <c r="E22" s="156"/>
      <c r="F22" s="156"/>
      <c r="G22" s="156"/>
      <c r="H22" s="158"/>
      <c r="I22" s="158"/>
      <c r="J22" s="158"/>
      <c r="K22" s="158"/>
      <c r="L22" s="149"/>
    </row>
    <row r="23" spans="1:15" ht="42.75" customHeight="1">
      <c r="A23" s="156"/>
      <c r="B23" s="156"/>
      <c r="C23" s="156"/>
      <c r="D23" s="156"/>
      <c r="E23" s="156"/>
      <c r="F23" s="156"/>
      <c r="G23" s="156"/>
      <c r="H23" s="158"/>
      <c r="I23" s="158"/>
      <c r="J23" s="158"/>
      <c r="K23" s="158"/>
      <c r="L23" s="150"/>
    </row>
    <row r="24" spans="1:15" ht="70.5" customHeight="1">
      <c r="A24" s="159" t="s">
        <v>258</v>
      </c>
      <c r="B24" s="159"/>
      <c r="C24" s="159"/>
      <c r="D24" s="159"/>
      <c r="E24" s="159"/>
      <c r="F24" s="159"/>
      <c r="G24" s="159"/>
      <c r="H24" s="35">
        <v>5</v>
      </c>
      <c r="I24" s="40">
        <f>SUM(H24*100/B91)</f>
        <v>3.4722222222222223</v>
      </c>
      <c r="J24" s="64">
        <v>290000</v>
      </c>
      <c r="K24" s="122">
        <f>SUM(J24*100/J91)</f>
        <v>0.64446443716342849</v>
      </c>
      <c r="L24" s="10" t="s">
        <v>35</v>
      </c>
    </row>
    <row r="25" spans="1:15" ht="30" customHeight="1">
      <c r="A25" s="160" t="s">
        <v>243</v>
      </c>
      <c r="B25" s="161"/>
      <c r="C25" s="161"/>
      <c r="D25" s="161"/>
      <c r="E25" s="161"/>
      <c r="F25" s="161"/>
      <c r="G25" s="162"/>
      <c r="H25" s="32">
        <v>7</v>
      </c>
      <c r="I25" s="40">
        <f>SUM(H25*100/B91)</f>
        <v>4.8611111111111107</v>
      </c>
      <c r="J25" s="65">
        <f>SUM('2.2'!D14)</f>
        <v>2672113</v>
      </c>
      <c r="K25" s="122">
        <f>SUM(J25*100/J91)</f>
        <v>5.938213105455449</v>
      </c>
      <c r="L25" s="113" t="s">
        <v>35</v>
      </c>
    </row>
    <row r="26" spans="1:15" ht="39" customHeight="1">
      <c r="A26" s="163" t="s">
        <v>244</v>
      </c>
      <c r="B26" s="164"/>
      <c r="C26" s="164"/>
      <c r="D26" s="164"/>
      <c r="E26" s="164"/>
      <c r="F26" s="164"/>
      <c r="G26" s="165"/>
      <c r="H26" s="73">
        <v>3</v>
      </c>
      <c r="I26" s="40">
        <f>SUM(H26*100/B91)</f>
        <v>2.0833333333333335</v>
      </c>
      <c r="J26" s="33">
        <f>SUM('2.3'!D10)</f>
        <v>110000</v>
      </c>
      <c r="K26" s="122">
        <f>SUM(J26*100/J91)</f>
        <v>0.24445202788957632</v>
      </c>
      <c r="L26" s="23" t="s">
        <v>32</v>
      </c>
      <c r="O26" s="30">
        <f>SUM(J83)</f>
        <v>36970544</v>
      </c>
    </row>
    <row r="27" spans="1:15" ht="69.75" customHeight="1">
      <c r="A27" s="159" t="s">
        <v>245</v>
      </c>
      <c r="B27" s="159"/>
      <c r="C27" s="159"/>
      <c r="D27" s="159"/>
      <c r="E27" s="159"/>
      <c r="F27" s="159"/>
      <c r="G27" s="159"/>
      <c r="H27" s="32">
        <v>9</v>
      </c>
      <c r="I27" s="40">
        <f>SUM(H27*100/B91)</f>
        <v>6.25</v>
      </c>
      <c r="J27" s="28">
        <f>SUM('2.4'!D16)</f>
        <v>19376683</v>
      </c>
      <c r="K27" s="122">
        <f>SUM(J27*100/J91)</f>
        <v>43.060631392031631</v>
      </c>
      <c r="L27" s="10" t="s">
        <v>422</v>
      </c>
    </row>
    <row r="28" spans="1:15" ht="30" customHeight="1">
      <c r="A28" s="159" t="s">
        <v>246</v>
      </c>
      <c r="B28" s="159"/>
      <c r="C28" s="159"/>
      <c r="D28" s="159"/>
      <c r="E28" s="159"/>
      <c r="F28" s="159"/>
      <c r="G28" s="159"/>
      <c r="H28" s="32">
        <v>9</v>
      </c>
      <c r="I28" s="40">
        <f>SUM(H28*100/B91)</f>
        <v>6.25</v>
      </c>
      <c r="J28" s="33">
        <v>539248</v>
      </c>
      <c r="K28" s="122">
        <f>SUM(J28*100/J91)</f>
        <v>1.1983660648672567</v>
      </c>
      <c r="L28" s="23" t="s">
        <v>32</v>
      </c>
    </row>
    <row r="29" spans="1:15" ht="30" customHeight="1">
      <c r="A29" s="159" t="s">
        <v>247</v>
      </c>
      <c r="B29" s="159"/>
      <c r="C29" s="159"/>
      <c r="D29" s="159"/>
      <c r="E29" s="159"/>
      <c r="F29" s="159"/>
      <c r="G29" s="159"/>
      <c r="H29" s="32">
        <v>0</v>
      </c>
      <c r="I29" s="40">
        <f>SUM(H29*100/B91)</f>
        <v>0</v>
      </c>
      <c r="J29" s="33">
        <f>SUM('2.6'!D8)</f>
        <v>0</v>
      </c>
      <c r="K29" s="40">
        <f>SUM(J29*100/J91)</f>
        <v>0</v>
      </c>
      <c r="L29" s="74"/>
    </row>
    <row r="30" spans="1:15" ht="30" customHeight="1">
      <c r="A30" s="159" t="s">
        <v>248</v>
      </c>
      <c r="B30" s="159"/>
      <c r="C30" s="159"/>
      <c r="D30" s="159"/>
      <c r="E30" s="159"/>
      <c r="F30" s="159"/>
      <c r="G30" s="159"/>
      <c r="H30" s="32">
        <v>3</v>
      </c>
      <c r="I30" s="40">
        <f>SUM(H30*100/B91)</f>
        <v>2.0833333333333335</v>
      </c>
      <c r="J30" s="33">
        <f>SUM('2.7'!D10)</f>
        <v>682000</v>
      </c>
      <c r="K30" s="40">
        <f>SUM(J30*100/J91)</f>
        <v>1.515602572915373</v>
      </c>
      <c r="L30" s="113" t="s">
        <v>36</v>
      </c>
    </row>
    <row r="31" spans="1:15" ht="24">
      <c r="A31" s="147" t="s">
        <v>33</v>
      </c>
      <c r="B31" s="147"/>
      <c r="C31" s="147"/>
      <c r="D31" s="147"/>
      <c r="E31" s="147"/>
      <c r="F31" s="147"/>
      <c r="G31" s="147"/>
      <c r="H31" s="27">
        <f>SUM(H24:H30)</f>
        <v>36</v>
      </c>
      <c r="I31" s="40">
        <f>SUM(I24:I30)</f>
        <v>24.999999999999996</v>
      </c>
      <c r="J31" s="30">
        <f>SUM(J24:J30)</f>
        <v>23670044</v>
      </c>
      <c r="K31" s="40">
        <f>SUM(K24:K30)</f>
        <v>52.601729600322713</v>
      </c>
      <c r="L31" s="18"/>
    </row>
    <row r="32" spans="1:15" ht="27.75">
      <c r="A32" s="146" t="s">
        <v>233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62" t="s">
        <v>234</v>
      </c>
    </row>
    <row r="33" spans="1:12" ht="27.75">
      <c r="A33" s="155" t="s">
        <v>419</v>
      </c>
      <c r="B33" s="155"/>
      <c r="C33" s="155"/>
      <c r="D33" s="155"/>
      <c r="E33" s="155"/>
      <c r="F33" s="155"/>
      <c r="G33" s="155"/>
      <c r="H33" s="155"/>
      <c r="I33" s="155"/>
      <c r="J33" s="155"/>
      <c r="K33" s="155"/>
      <c r="L33" s="155"/>
    </row>
    <row r="34" spans="1:12" ht="27.75">
      <c r="A34" s="155" t="s">
        <v>18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</row>
    <row r="35" spans="1:12" ht="14.25" customHeight="1">
      <c r="A35" s="156" t="s">
        <v>235</v>
      </c>
      <c r="B35" s="156"/>
      <c r="C35" s="156"/>
      <c r="D35" s="156"/>
      <c r="E35" s="156"/>
      <c r="F35" s="156"/>
      <c r="G35" s="156"/>
      <c r="H35" s="157" t="s">
        <v>28</v>
      </c>
      <c r="I35" s="157" t="s">
        <v>29</v>
      </c>
      <c r="J35" s="157" t="s">
        <v>236</v>
      </c>
      <c r="K35" s="157" t="s">
        <v>30</v>
      </c>
      <c r="L35" s="148" t="s">
        <v>237</v>
      </c>
    </row>
    <row r="36" spans="1:12" ht="14.25" customHeight="1">
      <c r="A36" s="156"/>
      <c r="B36" s="156"/>
      <c r="C36" s="156"/>
      <c r="D36" s="156"/>
      <c r="E36" s="156"/>
      <c r="F36" s="156"/>
      <c r="G36" s="156"/>
      <c r="H36" s="158"/>
      <c r="I36" s="158"/>
      <c r="J36" s="158"/>
      <c r="K36" s="158"/>
      <c r="L36" s="149"/>
    </row>
    <row r="37" spans="1:12" ht="57" customHeight="1">
      <c r="A37" s="156"/>
      <c r="B37" s="156"/>
      <c r="C37" s="156"/>
      <c r="D37" s="156"/>
      <c r="E37" s="156"/>
      <c r="F37" s="156"/>
      <c r="G37" s="156"/>
      <c r="H37" s="158"/>
      <c r="I37" s="158"/>
      <c r="J37" s="158"/>
      <c r="K37" s="158"/>
      <c r="L37" s="150"/>
    </row>
    <row r="38" spans="1:12" ht="81" customHeight="1">
      <c r="A38" s="152" t="s">
        <v>257</v>
      </c>
      <c r="B38" s="152"/>
      <c r="C38" s="152"/>
      <c r="D38" s="152"/>
      <c r="E38" s="152"/>
      <c r="F38" s="152"/>
      <c r="G38" s="152"/>
      <c r="H38" s="37">
        <v>0</v>
      </c>
      <c r="I38" s="37">
        <f>SUM(H38*67/100)</f>
        <v>0</v>
      </c>
      <c r="J38" s="66">
        <v>0</v>
      </c>
      <c r="K38" s="66">
        <v>0</v>
      </c>
      <c r="L38" s="29"/>
    </row>
    <row r="39" spans="1:12" ht="24">
      <c r="A39" s="152" t="s">
        <v>249</v>
      </c>
      <c r="B39" s="152"/>
      <c r="C39" s="152"/>
      <c r="D39" s="152"/>
      <c r="E39" s="152"/>
      <c r="F39" s="152"/>
      <c r="G39" s="152"/>
      <c r="H39" s="27">
        <v>0</v>
      </c>
      <c r="I39" s="52">
        <f t="shared" ref="I39:I43" si="0">SUM(H39*67/100)</f>
        <v>0</v>
      </c>
      <c r="J39" s="66">
        <v>0</v>
      </c>
      <c r="K39" s="66">
        <v>0</v>
      </c>
      <c r="L39" s="29"/>
    </row>
    <row r="40" spans="1:12" ht="24">
      <c r="A40" s="153" t="s">
        <v>250</v>
      </c>
      <c r="B40" s="154"/>
      <c r="C40" s="154"/>
      <c r="D40" s="154"/>
      <c r="E40" s="154"/>
      <c r="F40" s="154"/>
      <c r="G40" s="154"/>
      <c r="H40" s="27">
        <v>0</v>
      </c>
      <c r="I40" s="52">
        <f t="shared" si="0"/>
        <v>0</v>
      </c>
      <c r="J40" s="66">
        <v>0</v>
      </c>
      <c r="K40" s="66">
        <v>0</v>
      </c>
      <c r="L40" s="29"/>
    </row>
    <row r="41" spans="1:12" ht="48" customHeight="1">
      <c r="A41" s="166" t="s">
        <v>251</v>
      </c>
      <c r="B41" s="151"/>
      <c r="C41" s="151"/>
      <c r="D41" s="151"/>
      <c r="E41" s="151"/>
      <c r="F41" s="151"/>
      <c r="G41" s="151"/>
      <c r="H41" s="27">
        <v>0</v>
      </c>
      <c r="I41" s="52">
        <f t="shared" si="0"/>
        <v>0</v>
      </c>
      <c r="J41" s="66">
        <v>0</v>
      </c>
      <c r="K41" s="66">
        <v>0</v>
      </c>
      <c r="L41" s="29"/>
    </row>
    <row r="42" spans="1:12" ht="24">
      <c r="A42" s="152" t="s">
        <v>252</v>
      </c>
      <c r="B42" s="152"/>
      <c r="C42" s="152"/>
      <c r="D42" s="152"/>
      <c r="E42" s="152"/>
      <c r="F42" s="152"/>
      <c r="G42" s="152"/>
      <c r="H42" s="37">
        <v>0</v>
      </c>
      <c r="I42" s="52">
        <f t="shared" si="0"/>
        <v>0</v>
      </c>
      <c r="J42" s="66">
        <v>0</v>
      </c>
      <c r="K42" s="66">
        <v>0</v>
      </c>
      <c r="L42" s="29"/>
    </row>
    <row r="43" spans="1:12" ht="24">
      <c r="A43" s="147" t="s">
        <v>37</v>
      </c>
      <c r="B43" s="147"/>
      <c r="C43" s="147"/>
      <c r="D43" s="147"/>
      <c r="E43" s="147"/>
      <c r="F43" s="147"/>
      <c r="G43" s="147"/>
      <c r="H43" s="27">
        <f>SUM(H38:H42)</f>
        <v>0</v>
      </c>
      <c r="I43" s="52">
        <f t="shared" si="0"/>
        <v>0</v>
      </c>
      <c r="J43" s="66">
        <v>0</v>
      </c>
      <c r="K43" s="35">
        <v>0</v>
      </c>
      <c r="L43" s="18"/>
    </row>
    <row r="44" spans="1:12" ht="24">
      <c r="A44" s="116"/>
      <c r="B44" s="116"/>
      <c r="C44" s="116"/>
      <c r="D44" s="116"/>
      <c r="E44" s="116"/>
      <c r="F44" s="116"/>
      <c r="G44" s="116"/>
      <c r="H44" s="117"/>
      <c r="I44" s="117"/>
      <c r="J44" s="118"/>
      <c r="K44" s="117"/>
      <c r="L44" s="119"/>
    </row>
    <row r="45" spans="1:12" ht="28.5" customHeight="1"/>
    <row r="48" spans="1:12" ht="27.75">
      <c r="A48" s="146" t="s">
        <v>233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62" t="s">
        <v>234</v>
      </c>
    </row>
    <row r="49" spans="1:12" ht="27.75">
      <c r="A49" s="155" t="s">
        <v>419</v>
      </c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</row>
    <row r="50" spans="1:12" ht="27.75">
      <c r="A50" s="155" t="s">
        <v>18</v>
      </c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</row>
    <row r="51" spans="1:12" ht="14.25" customHeight="1">
      <c r="A51" s="156" t="s">
        <v>235</v>
      </c>
      <c r="B51" s="156"/>
      <c r="C51" s="156"/>
      <c r="D51" s="156"/>
      <c r="E51" s="156"/>
      <c r="F51" s="156"/>
      <c r="G51" s="156"/>
      <c r="H51" s="157" t="s">
        <v>28</v>
      </c>
      <c r="I51" s="157" t="s">
        <v>29</v>
      </c>
      <c r="J51" s="157" t="s">
        <v>236</v>
      </c>
      <c r="K51" s="157" t="s">
        <v>30</v>
      </c>
      <c r="L51" s="148" t="s">
        <v>237</v>
      </c>
    </row>
    <row r="52" spans="1:12" ht="14.25" customHeight="1">
      <c r="A52" s="156"/>
      <c r="B52" s="156"/>
      <c r="C52" s="156"/>
      <c r="D52" s="156"/>
      <c r="E52" s="156"/>
      <c r="F52" s="156"/>
      <c r="G52" s="156"/>
      <c r="H52" s="158"/>
      <c r="I52" s="158"/>
      <c r="J52" s="158"/>
      <c r="K52" s="158"/>
      <c r="L52" s="149"/>
    </row>
    <row r="53" spans="1:12" ht="48.75" customHeight="1">
      <c r="A53" s="156"/>
      <c r="B53" s="156"/>
      <c r="C53" s="156"/>
      <c r="D53" s="156"/>
      <c r="E53" s="156"/>
      <c r="F53" s="156"/>
      <c r="G53" s="156"/>
      <c r="H53" s="158"/>
      <c r="I53" s="158"/>
      <c r="J53" s="158"/>
      <c r="K53" s="158"/>
      <c r="L53" s="150"/>
    </row>
    <row r="54" spans="1:12" ht="73.5" customHeight="1">
      <c r="A54" s="152" t="s">
        <v>253</v>
      </c>
      <c r="B54" s="152"/>
      <c r="C54" s="152"/>
      <c r="D54" s="152"/>
      <c r="E54" s="152"/>
      <c r="F54" s="152"/>
      <c r="G54" s="152"/>
      <c r="H54" s="114">
        <v>2</v>
      </c>
      <c r="I54" s="40">
        <f>SUM(H54*100/B91)</f>
        <v>1.3888888888888888</v>
      </c>
      <c r="J54" s="120">
        <v>700000</v>
      </c>
      <c r="K54" s="123">
        <f>SUM(J54*100/J91)</f>
        <v>1.5556038138427584</v>
      </c>
      <c r="L54" s="66">
        <v>0</v>
      </c>
    </row>
    <row r="55" spans="1:12" ht="24">
      <c r="A55" s="152" t="s">
        <v>254</v>
      </c>
      <c r="B55" s="152"/>
      <c r="C55" s="152"/>
      <c r="D55" s="152"/>
      <c r="E55" s="152"/>
      <c r="F55" s="152"/>
      <c r="G55" s="152"/>
      <c r="H55" s="114">
        <v>0</v>
      </c>
      <c r="I55" s="114">
        <f t="shared" ref="I55:I57" si="1">SUM(H55*67/100)</f>
        <v>0</v>
      </c>
      <c r="J55" s="66">
        <v>0</v>
      </c>
      <c r="K55" s="66">
        <v>0</v>
      </c>
      <c r="L55" s="66">
        <v>0</v>
      </c>
    </row>
    <row r="56" spans="1:12" ht="24">
      <c r="A56" s="153" t="s">
        <v>255</v>
      </c>
      <c r="B56" s="154"/>
      <c r="C56" s="154"/>
      <c r="D56" s="154"/>
      <c r="E56" s="154"/>
      <c r="F56" s="154"/>
      <c r="G56" s="154"/>
      <c r="H56" s="114">
        <v>0</v>
      </c>
      <c r="I56" s="114">
        <f t="shared" si="1"/>
        <v>0</v>
      </c>
      <c r="J56" s="66">
        <v>0</v>
      </c>
      <c r="K56" s="66">
        <v>0</v>
      </c>
      <c r="L56" s="66">
        <v>0</v>
      </c>
    </row>
    <row r="57" spans="1:12" ht="28.5" customHeight="1">
      <c r="A57" s="167" t="s">
        <v>256</v>
      </c>
      <c r="B57" s="161"/>
      <c r="C57" s="161"/>
      <c r="D57" s="161"/>
      <c r="E57" s="161"/>
      <c r="F57" s="161"/>
      <c r="G57" s="162"/>
      <c r="H57" s="114">
        <v>0</v>
      </c>
      <c r="I57" s="114">
        <f t="shared" si="1"/>
        <v>0</v>
      </c>
      <c r="J57" s="66">
        <v>0</v>
      </c>
      <c r="K57" s="66">
        <v>0</v>
      </c>
      <c r="L57" s="66">
        <v>0</v>
      </c>
    </row>
    <row r="58" spans="1:12" ht="24">
      <c r="A58" s="147" t="s">
        <v>38</v>
      </c>
      <c r="B58" s="147"/>
      <c r="C58" s="147"/>
      <c r="D58" s="147"/>
      <c r="E58" s="147"/>
      <c r="F58" s="147"/>
      <c r="G58" s="147"/>
      <c r="H58" s="114">
        <v>2</v>
      </c>
      <c r="I58" s="40">
        <f>SUM(I54:I57)</f>
        <v>1.3888888888888888</v>
      </c>
      <c r="J58" s="28">
        <f>SUM(J54:J57)</f>
        <v>700000</v>
      </c>
      <c r="K58" s="123">
        <f>SUM(K54:K57)</f>
        <v>1.5556038138427584</v>
      </c>
      <c r="L58" s="66">
        <v>0</v>
      </c>
    </row>
    <row r="69" spans="1:15" ht="27.75">
      <c r="A69" s="146" t="s">
        <v>233</v>
      </c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62" t="s">
        <v>234</v>
      </c>
    </row>
    <row r="70" spans="1:15" ht="27.75">
      <c r="A70" s="155" t="s">
        <v>419</v>
      </c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</row>
    <row r="71" spans="1:15" ht="27.75">
      <c r="A71" s="155" t="s">
        <v>18</v>
      </c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</row>
    <row r="72" spans="1:15" ht="14.25" customHeight="1">
      <c r="A72" s="156" t="s">
        <v>235</v>
      </c>
      <c r="B72" s="156"/>
      <c r="C72" s="156"/>
      <c r="D72" s="156"/>
      <c r="E72" s="156"/>
      <c r="F72" s="156"/>
      <c r="G72" s="156"/>
      <c r="H72" s="157" t="s">
        <v>28</v>
      </c>
      <c r="I72" s="157" t="s">
        <v>29</v>
      </c>
      <c r="J72" s="157" t="s">
        <v>236</v>
      </c>
      <c r="K72" s="157" t="s">
        <v>30</v>
      </c>
      <c r="L72" s="148" t="s">
        <v>237</v>
      </c>
    </row>
    <row r="73" spans="1:15" ht="14.25" customHeight="1">
      <c r="A73" s="156"/>
      <c r="B73" s="156"/>
      <c r="C73" s="156"/>
      <c r="D73" s="156"/>
      <c r="E73" s="156"/>
      <c r="F73" s="156"/>
      <c r="G73" s="156"/>
      <c r="H73" s="158"/>
      <c r="I73" s="158"/>
      <c r="J73" s="158"/>
      <c r="K73" s="158"/>
      <c r="L73" s="149"/>
    </row>
    <row r="74" spans="1:15" ht="51.75" customHeight="1">
      <c r="A74" s="156"/>
      <c r="B74" s="156"/>
      <c r="C74" s="156"/>
      <c r="D74" s="156"/>
      <c r="E74" s="156"/>
      <c r="F74" s="156"/>
      <c r="G74" s="156"/>
      <c r="H74" s="158"/>
      <c r="I74" s="158"/>
      <c r="J74" s="158"/>
      <c r="K74" s="158"/>
      <c r="L74" s="150"/>
    </row>
    <row r="75" spans="1:15" ht="54" customHeight="1">
      <c r="A75" s="159" t="s">
        <v>259</v>
      </c>
      <c r="B75" s="159"/>
      <c r="C75" s="159"/>
      <c r="D75" s="159"/>
      <c r="E75" s="159"/>
      <c r="F75" s="159"/>
      <c r="G75" s="159"/>
      <c r="H75" s="27">
        <v>6</v>
      </c>
      <c r="I75" s="40">
        <f>SUM(H75*100/B91)</f>
        <v>4.166666666666667</v>
      </c>
      <c r="J75" s="63">
        <f>SUM('5.1'!D13)</f>
        <v>780000</v>
      </c>
      <c r="K75" s="40">
        <f>SUM(J75*100/J91)</f>
        <v>1.7333871068533593</v>
      </c>
      <c r="L75" s="74" t="s">
        <v>39</v>
      </c>
    </row>
    <row r="76" spans="1:15" ht="49.5" customHeight="1">
      <c r="A76" s="167" t="s">
        <v>260</v>
      </c>
      <c r="B76" s="161"/>
      <c r="C76" s="161"/>
      <c r="D76" s="161"/>
      <c r="E76" s="161"/>
      <c r="F76" s="161"/>
      <c r="G76" s="162"/>
      <c r="H76" s="52">
        <v>6</v>
      </c>
      <c r="I76" s="40">
        <f>SUM(H76*100/B91)</f>
        <v>4.166666666666667</v>
      </c>
      <c r="J76" s="31">
        <f>SUM('5.2'!D13)</f>
        <v>828000</v>
      </c>
      <c r="K76" s="40">
        <f>SUM(J76*100/J91)</f>
        <v>1.8400570826597198</v>
      </c>
      <c r="L76" s="113" t="s">
        <v>423</v>
      </c>
      <c r="O76" s="67">
        <f>SUM(O26)</f>
        <v>36970544</v>
      </c>
    </row>
    <row r="77" spans="1:15" ht="28.5" customHeight="1">
      <c r="A77" s="163" t="s">
        <v>261</v>
      </c>
      <c r="B77" s="164"/>
      <c r="C77" s="164"/>
      <c r="D77" s="164"/>
      <c r="E77" s="164"/>
      <c r="F77" s="164"/>
      <c r="G77" s="165"/>
      <c r="H77" s="52">
        <v>27</v>
      </c>
      <c r="I77" s="40">
        <f>SUM(H77*100/B91)</f>
        <v>18.75</v>
      </c>
      <c r="J77" s="28">
        <f>SUM('5.3'!D34)</f>
        <v>5102500</v>
      </c>
      <c r="K77" s="40">
        <f>SUM(J77*100/J91)</f>
        <v>11.339240657332391</v>
      </c>
      <c r="L77" s="113" t="s">
        <v>423</v>
      </c>
    </row>
    <row r="78" spans="1:15" ht="29.25" customHeight="1">
      <c r="A78" s="159" t="s">
        <v>262</v>
      </c>
      <c r="B78" s="159"/>
      <c r="C78" s="159"/>
      <c r="D78" s="159"/>
      <c r="E78" s="159"/>
      <c r="F78" s="159"/>
      <c r="G78" s="159"/>
      <c r="H78" s="32">
        <v>0</v>
      </c>
      <c r="I78" s="40">
        <f>SUM(H78*100/B91)</f>
        <v>0</v>
      </c>
      <c r="J78" s="68">
        <v>0</v>
      </c>
      <c r="K78" s="40">
        <f>SUM(J78*100/J91)</f>
        <v>0</v>
      </c>
      <c r="L78" s="10"/>
    </row>
    <row r="79" spans="1:15" ht="45" customHeight="1">
      <c r="A79" s="159" t="s">
        <v>263</v>
      </c>
      <c r="B79" s="159"/>
      <c r="C79" s="159"/>
      <c r="D79" s="159"/>
      <c r="E79" s="159"/>
      <c r="F79" s="159"/>
      <c r="G79" s="159"/>
      <c r="H79" s="72">
        <v>0</v>
      </c>
      <c r="I79" s="40">
        <f>SUM(H79*100/B91)</f>
        <v>0</v>
      </c>
      <c r="J79" s="66">
        <v>0</v>
      </c>
      <c r="K79" s="40">
        <f>SUM(J79*100/J91)</f>
        <v>0</v>
      </c>
      <c r="L79" s="10"/>
    </row>
    <row r="80" spans="1:15" ht="44.25" customHeight="1">
      <c r="A80" s="159" t="s">
        <v>269</v>
      </c>
      <c r="B80" s="159"/>
      <c r="C80" s="159"/>
      <c r="D80" s="159"/>
      <c r="E80" s="159"/>
      <c r="F80" s="159"/>
      <c r="G80" s="159"/>
      <c r="H80" s="36">
        <v>0</v>
      </c>
      <c r="I80" s="40">
        <f>SUM(H80*100/B91)</f>
        <v>0</v>
      </c>
      <c r="J80" s="68">
        <v>0</v>
      </c>
      <c r="K80" s="40">
        <f>SUM(J80*100/J91)</f>
        <v>0</v>
      </c>
      <c r="L80" s="34"/>
    </row>
    <row r="81" spans="1:15" ht="22.5" customHeight="1">
      <c r="A81" s="159" t="s">
        <v>264</v>
      </c>
      <c r="B81" s="159"/>
      <c r="C81" s="159"/>
      <c r="D81" s="159"/>
      <c r="E81" s="159"/>
      <c r="F81" s="159"/>
      <c r="G81" s="159"/>
      <c r="H81" s="38">
        <v>1</v>
      </c>
      <c r="I81" s="40">
        <f>SUM(H81*100/B91)</f>
        <v>0.69444444444444442</v>
      </c>
      <c r="J81" s="28">
        <f>SUM('5.7'!D7)</f>
        <v>700000</v>
      </c>
      <c r="K81" s="40">
        <f>SUM(J81*100/J91)</f>
        <v>1.5556038138427584</v>
      </c>
      <c r="L81" s="34" t="s">
        <v>36</v>
      </c>
    </row>
    <row r="82" spans="1:15" ht="24">
      <c r="A82" s="147" t="s">
        <v>40</v>
      </c>
      <c r="B82" s="147"/>
      <c r="C82" s="147"/>
      <c r="D82" s="147"/>
      <c r="E82" s="147"/>
      <c r="F82" s="147"/>
      <c r="G82" s="147"/>
      <c r="H82" s="27">
        <f>SUM(H75:H81)</f>
        <v>40</v>
      </c>
      <c r="I82" s="40">
        <f>SUM(I75:I81)</f>
        <v>27.777777777777779</v>
      </c>
      <c r="J82" s="30">
        <f>SUM(J75:J81)</f>
        <v>7410500</v>
      </c>
      <c r="K82" s="40">
        <f>SUM(K75:K81)</f>
        <v>16.468288660688231</v>
      </c>
      <c r="L82" s="18"/>
      <c r="O82" s="67">
        <f>SUM(J82)</f>
        <v>7410500</v>
      </c>
    </row>
    <row r="83" spans="1:15" ht="20.25" customHeight="1">
      <c r="A83" s="147" t="s">
        <v>265</v>
      </c>
      <c r="B83" s="147"/>
      <c r="C83" s="147"/>
      <c r="D83" s="147"/>
      <c r="E83" s="147"/>
      <c r="F83" s="147"/>
      <c r="G83" s="147"/>
      <c r="H83" s="27">
        <f>SUM(H82+H58+H43+H31+H12)</f>
        <v>97</v>
      </c>
      <c r="I83" s="40">
        <f>SUM(I82+I58+I43+I31+I12)</f>
        <v>67.361111111111114</v>
      </c>
      <c r="J83" s="30">
        <f>SUM(O82+J58+J43+J31+J12)</f>
        <v>36970544</v>
      </c>
      <c r="K83" s="40">
        <f>SUM(K82+K58+K43+K31+K12)</f>
        <v>82.159313208916444</v>
      </c>
      <c r="L83" s="18"/>
    </row>
    <row r="87" spans="1:15">
      <c r="A87" t="s">
        <v>424</v>
      </c>
    </row>
    <row r="88" spans="1:15">
      <c r="A88">
        <v>1</v>
      </c>
      <c r="B88">
        <f>SUM(H83)</f>
        <v>97</v>
      </c>
      <c r="J88" s="67">
        <f>SUM(J83)</f>
        <v>36970544</v>
      </c>
    </row>
    <row r="89" spans="1:15">
      <c r="A89">
        <v>8</v>
      </c>
      <c r="B89">
        <f>SUM([1]บัญชีสรุป!$H$10)</f>
        <v>19</v>
      </c>
      <c r="J89" s="121">
        <f>SUM([1]บัญชีสรุป!$H$28)</f>
        <v>1926400</v>
      </c>
    </row>
    <row r="90" spans="1:15">
      <c r="A90" t="s">
        <v>425</v>
      </c>
      <c r="B90">
        <f>SUM([2]Sheet2!$H$12)</f>
        <v>28</v>
      </c>
      <c r="J90">
        <f>SUM([2]Sheet2!$J$12)</f>
        <v>6101660</v>
      </c>
    </row>
    <row r="91" spans="1:15">
      <c r="A91" t="s">
        <v>426</v>
      </c>
      <c r="B91">
        <f>SUM(B88:B90)</f>
        <v>144</v>
      </c>
      <c r="J91" s="67">
        <f>SUM(J88:J90)</f>
        <v>44998604</v>
      </c>
    </row>
  </sheetData>
  <mergeCells count="79">
    <mergeCell ref="A69:K69"/>
    <mergeCell ref="A48:K48"/>
    <mergeCell ref="A81:G81"/>
    <mergeCell ref="A82:G82"/>
    <mergeCell ref="A70:L70"/>
    <mergeCell ref="A71:L71"/>
    <mergeCell ref="A72:G74"/>
    <mergeCell ref="H72:H74"/>
    <mergeCell ref="I72:I74"/>
    <mergeCell ref="J72:J74"/>
    <mergeCell ref="K72:K74"/>
    <mergeCell ref="L72:L74"/>
    <mergeCell ref="A54:G54"/>
    <mergeCell ref="A55:G55"/>
    <mergeCell ref="A56:G56"/>
    <mergeCell ref="A57:G57"/>
    <mergeCell ref="A83:G83"/>
    <mergeCell ref="A75:G75"/>
    <mergeCell ref="A76:G76"/>
    <mergeCell ref="A77:G77"/>
    <mergeCell ref="A78:G78"/>
    <mergeCell ref="A79:G79"/>
    <mergeCell ref="A80:G80"/>
    <mergeCell ref="A58:G58"/>
    <mergeCell ref="A49:L49"/>
    <mergeCell ref="A50:L50"/>
    <mergeCell ref="A51:G53"/>
    <mergeCell ref="H51:H53"/>
    <mergeCell ref="I51:I53"/>
    <mergeCell ref="J51:J53"/>
    <mergeCell ref="K51:K53"/>
    <mergeCell ref="L51:L53"/>
    <mergeCell ref="A43:G43"/>
    <mergeCell ref="A31:G31"/>
    <mergeCell ref="A33:L33"/>
    <mergeCell ref="A34:L34"/>
    <mergeCell ref="A35:G37"/>
    <mergeCell ref="H35:H37"/>
    <mergeCell ref="I35:I37"/>
    <mergeCell ref="J35:J37"/>
    <mergeCell ref="K35:K37"/>
    <mergeCell ref="L35:L37"/>
    <mergeCell ref="A38:G38"/>
    <mergeCell ref="A39:G39"/>
    <mergeCell ref="A40:G40"/>
    <mergeCell ref="A41:G41"/>
    <mergeCell ref="A42:G42"/>
    <mergeCell ref="A32:K32"/>
    <mergeCell ref="A25:G25"/>
    <mergeCell ref="A26:G26"/>
    <mergeCell ref="A27:G27"/>
    <mergeCell ref="A29:G29"/>
    <mergeCell ref="A30:G30"/>
    <mergeCell ref="A28:G28"/>
    <mergeCell ref="A24:G24"/>
    <mergeCell ref="A20:L20"/>
    <mergeCell ref="A21:G23"/>
    <mergeCell ref="H21:H23"/>
    <mergeCell ref="I21:I23"/>
    <mergeCell ref="J21:J23"/>
    <mergeCell ref="K21:K23"/>
    <mergeCell ref="L21:L23"/>
    <mergeCell ref="A19:L19"/>
    <mergeCell ref="A18:K18"/>
    <mergeCell ref="A2:L2"/>
    <mergeCell ref="A3:L3"/>
    <mergeCell ref="A4:G6"/>
    <mergeCell ref="H4:H6"/>
    <mergeCell ref="I4:I6"/>
    <mergeCell ref="J4:J6"/>
    <mergeCell ref="K4:K6"/>
    <mergeCell ref="A1:K1"/>
    <mergeCell ref="A12:G12"/>
    <mergeCell ref="L4:L6"/>
    <mergeCell ref="A10:G10"/>
    <mergeCell ref="A11:G11"/>
    <mergeCell ref="A7:G7"/>
    <mergeCell ref="A8:G8"/>
    <mergeCell ref="A9:G9"/>
  </mergeCells>
  <pageMargins left="0.70866141732283472" right="0.51181102362204722" top="0.74803149606299213" bottom="0.74803149606299213" header="0.31496062992125984" footer="0.31496062992125984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20"/>
  <sheetViews>
    <sheetView workbookViewId="0">
      <selection activeCell="F23" sqref="F23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>
      <c r="A3" s="142" t="s">
        <v>19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127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125.25" customHeight="1">
      <c r="A7" s="23">
        <v>1</v>
      </c>
      <c r="B7" s="20" t="s">
        <v>345</v>
      </c>
      <c r="C7" s="11" t="s">
        <v>346</v>
      </c>
      <c r="D7" s="25">
        <v>150000</v>
      </c>
      <c r="E7" s="50" t="s">
        <v>347</v>
      </c>
      <c r="F7" s="56" t="s">
        <v>27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126" customHeight="1">
      <c r="A8" s="23">
        <v>2</v>
      </c>
      <c r="B8" s="20" t="s">
        <v>348</v>
      </c>
      <c r="C8" s="11" t="s">
        <v>349</v>
      </c>
      <c r="D8" s="25">
        <v>300000</v>
      </c>
      <c r="E8" s="50" t="s">
        <v>350</v>
      </c>
      <c r="F8" s="56" t="s">
        <v>27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20">
      <c r="A9" s="23">
        <v>3</v>
      </c>
      <c r="B9" s="20" t="s">
        <v>351</v>
      </c>
      <c r="C9" s="11" t="s">
        <v>352</v>
      </c>
      <c r="D9" s="25">
        <v>300000</v>
      </c>
      <c r="E9" s="50" t="s">
        <v>353</v>
      </c>
      <c r="F9" s="56" t="s">
        <v>27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ht="120">
      <c r="A10" s="23">
        <v>4</v>
      </c>
      <c r="B10" s="20" t="s">
        <v>354</v>
      </c>
      <c r="C10" s="11" t="s">
        <v>355</v>
      </c>
      <c r="D10" s="25">
        <v>300000</v>
      </c>
      <c r="E10" s="50" t="s">
        <v>356</v>
      </c>
      <c r="F10" s="56" t="s">
        <v>27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ht="120">
      <c r="A11" s="23">
        <v>5</v>
      </c>
      <c r="B11" s="20" t="s">
        <v>357</v>
      </c>
      <c r="C11" s="11" t="s">
        <v>358</v>
      </c>
      <c r="D11" s="25">
        <v>300000</v>
      </c>
      <c r="E11" s="50" t="s">
        <v>359</v>
      </c>
      <c r="F11" s="56" t="s">
        <v>27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ht="120">
      <c r="A12" s="23">
        <v>6</v>
      </c>
      <c r="B12" s="20" t="s">
        <v>360</v>
      </c>
      <c r="C12" s="11" t="s">
        <v>355</v>
      </c>
      <c r="D12" s="25">
        <v>300000</v>
      </c>
      <c r="E12" s="50" t="s">
        <v>361</v>
      </c>
      <c r="F12" s="56" t="s">
        <v>27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ht="120">
      <c r="A13" s="23">
        <v>7</v>
      </c>
      <c r="B13" s="20" t="s">
        <v>362</v>
      </c>
      <c r="C13" s="11" t="s">
        <v>355</v>
      </c>
      <c r="D13" s="25">
        <v>300000</v>
      </c>
      <c r="E13" s="50" t="s">
        <v>363</v>
      </c>
      <c r="F13" s="56" t="s">
        <v>27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ht="125.25" customHeight="1">
      <c r="A14" s="23">
        <v>8</v>
      </c>
      <c r="B14" s="20" t="s">
        <v>364</v>
      </c>
      <c r="C14" s="11" t="s">
        <v>346</v>
      </c>
      <c r="D14" s="25">
        <v>150000</v>
      </c>
      <c r="E14" s="50" t="s">
        <v>365</v>
      </c>
      <c r="F14" s="56" t="s">
        <v>27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 ht="96">
      <c r="A15" s="23">
        <v>9</v>
      </c>
      <c r="B15" s="80" t="s">
        <v>366</v>
      </c>
      <c r="C15" s="81" t="s">
        <v>367</v>
      </c>
      <c r="D15" s="82">
        <v>300000</v>
      </c>
      <c r="E15" s="83" t="s">
        <v>368</v>
      </c>
      <c r="F15" s="84" t="s">
        <v>27</v>
      </c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spans="1:18" ht="96">
      <c r="A16" s="23">
        <v>10</v>
      </c>
      <c r="B16" s="80" t="s">
        <v>369</v>
      </c>
      <c r="C16" s="81" t="s">
        <v>367</v>
      </c>
      <c r="D16" s="82">
        <v>300000</v>
      </c>
      <c r="E16" s="83" t="s">
        <v>370</v>
      </c>
      <c r="F16" s="84" t="s">
        <v>27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ht="83.25" customHeight="1">
      <c r="A17" s="23">
        <v>11</v>
      </c>
      <c r="B17" s="20" t="s">
        <v>371</v>
      </c>
      <c r="C17" s="11" t="s">
        <v>367</v>
      </c>
      <c r="D17" s="25">
        <v>300000</v>
      </c>
      <c r="E17" s="50" t="s">
        <v>372</v>
      </c>
      <c r="F17" s="56" t="s">
        <v>27</v>
      </c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 ht="84.75" customHeight="1">
      <c r="A18" s="23">
        <v>12</v>
      </c>
      <c r="B18" s="80" t="s">
        <v>373</v>
      </c>
      <c r="C18" s="81" t="s">
        <v>367</v>
      </c>
      <c r="D18" s="82">
        <v>300000</v>
      </c>
      <c r="E18" s="83" t="s">
        <v>374</v>
      </c>
      <c r="F18" s="84" t="s">
        <v>27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 ht="84.75" customHeight="1" thickBot="1">
      <c r="A19" s="89">
        <v>13</v>
      </c>
      <c r="B19" s="80" t="s">
        <v>375</v>
      </c>
      <c r="C19" s="81" t="s">
        <v>367</v>
      </c>
      <c r="D19" s="82">
        <v>300000</v>
      </c>
      <c r="E19" s="83" t="s">
        <v>376</v>
      </c>
      <c r="F19" s="84" t="s">
        <v>27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spans="1:18" ht="24.75" thickBot="1">
      <c r="A20" s="90"/>
      <c r="B20" s="91"/>
      <c r="C20" s="92" t="s">
        <v>231</v>
      </c>
      <c r="D20" s="93">
        <f>SUM(D7:D19)</f>
        <v>3600000</v>
      </c>
      <c r="E20" s="94" t="s">
        <v>232</v>
      </c>
      <c r="F20" s="91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6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8"/>
  <sheetViews>
    <sheetView workbookViewId="0">
      <selection activeCell="F5" sqref="F5:F6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>
      <c r="A3" s="142" t="s">
        <v>19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128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144" customHeight="1" thickBot="1">
      <c r="A7" s="23">
        <v>1</v>
      </c>
      <c r="B7" s="20" t="s">
        <v>383</v>
      </c>
      <c r="C7" s="11" t="s">
        <v>427</v>
      </c>
      <c r="D7" s="25">
        <v>300000</v>
      </c>
      <c r="E7" s="50" t="s">
        <v>384</v>
      </c>
      <c r="F7" s="19" t="s">
        <v>27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24.75" thickBot="1">
      <c r="A8" s="90"/>
      <c r="B8" s="91"/>
      <c r="C8" s="92" t="s">
        <v>231</v>
      </c>
      <c r="D8" s="93">
        <f>SUM(D7)</f>
        <v>300000</v>
      </c>
      <c r="E8" s="94" t="s">
        <v>232</v>
      </c>
      <c r="F8" s="91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6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" right="0.7" top="0.75" bottom="0.75" header="0.3" footer="0.3"/>
  <pageSetup paperSize="9" orientation="landscape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12"/>
  <sheetViews>
    <sheetView workbookViewId="0">
      <selection activeCell="I5" sqref="I5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139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42" t="s">
        <v>140</v>
      </c>
      <c r="B4" s="142"/>
      <c r="C4" s="142"/>
      <c r="D4" s="142"/>
      <c r="E4" s="142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23.25" customHeight="1">
      <c r="A5" s="142" t="s">
        <v>141</v>
      </c>
      <c r="B5" s="142"/>
      <c r="C5" s="142"/>
      <c r="D5" s="142"/>
      <c r="E5" s="142"/>
      <c r="F5" s="69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23.25" customHeight="1">
      <c r="A6" s="142" t="s">
        <v>142</v>
      </c>
      <c r="B6" s="142"/>
      <c r="C6" s="142"/>
      <c r="D6" s="142"/>
      <c r="E6" s="142"/>
      <c r="F6" s="69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3.25" customHeight="1">
      <c r="A7" s="142" t="s">
        <v>143</v>
      </c>
      <c r="B7" s="142"/>
      <c r="C7" s="142"/>
      <c r="D7" s="142"/>
      <c r="E7" s="142"/>
      <c r="F7" s="69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23.25" customHeight="1">
      <c r="A8" s="142" t="s">
        <v>268</v>
      </c>
      <c r="B8" s="142"/>
      <c r="C8" s="142"/>
      <c r="D8" s="142"/>
      <c r="E8" s="142"/>
      <c r="F8" s="69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42" customHeight="1">
      <c r="A9" s="131" t="s">
        <v>0</v>
      </c>
      <c r="B9" s="131" t="s">
        <v>123</v>
      </c>
      <c r="C9" s="131" t="s">
        <v>124</v>
      </c>
      <c r="D9" s="133" t="s">
        <v>3</v>
      </c>
      <c r="E9" s="70" t="s">
        <v>125</v>
      </c>
      <c r="F9" s="131" t="s">
        <v>126</v>
      </c>
      <c r="G9" s="143" t="s">
        <v>41</v>
      </c>
      <c r="H9" s="144"/>
      <c r="I9" s="145"/>
      <c r="J9" s="124" t="s">
        <v>273</v>
      </c>
      <c r="K9" s="125"/>
      <c r="L9" s="125"/>
      <c r="M9" s="125"/>
      <c r="N9" s="125"/>
      <c r="O9" s="125"/>
      <c r="P9" s="125"/>
      <c r="Q9" s="125"/>
      <c r="R9" s="126"/>
    </row>
    <row r="10" spans="1:18" ht="37.5">
      <c r="A10" s="132"/>
      <c r="B10" s="132"/>
      <c r="C10" s="132"/>
      <c r="D10" s="134"/>
      <c r="E10" s="71"/>
      <c r="F10" s="132"/>
      <c r="G10" s="5" t="s">
        <v>5</v>
      </c>
      <c r="H10" s="5" t="s">
        <v>6</v>
      </c>
      <c r="I10" s="5" t="s">
        <v>7</v>
      </c>
      <c r="J10" s="5" t="s">
        <v>8</v>
      </c>
      <c r="K10" s="5" t="s">
        <v>9</v>
      </c>
      <c r="L10" s="5" t="s">
        <v>10</v>
      </c>
      <c r="M10" s="8" t="s">
        <v>11</v>
      </c>
      <c r="N10" s="9" t="s">
        <v>12</v>
      </c>
      <c r="O10" s="5" t="s">
        <v>13</v>
      </c>
      <c r="P10" s="5" t="s">
        <v>14</v>
      </c>
      <c r="Q10" s="5" t="s">
        <v>15</v>
      </c>
      <c r="R10" s="5" t="s">
        <v>16</v>
      </c>
    </row>
    <row r="11" spans="1:18" ht="24">
      <c r="A11" s="19"/>
      <c r="B11" s="20"/>
      <c r="C11" s="11"/>
      <c r="D11" s="25"/>
      <c r="E11" s="19"/>
      <c r="F11" s="1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ht="24">
      <c r="A12" s="39"/>
    </row>
  </sheetData>
  <mergeCells count="16">
    <mergeCell ref="A1:M1"/>
    <mergeCell ref="N1:R1"/>
    <mergeCell ref="J9:R9"/>
    <mergeCell ref="A2:R2"/>
    <mergeCell ref="A3:C3"/>
    <mergeCell ref="A4:E4"/>
    <mergeCell ref="A9:A10"/>
    <mergeCell ref="B9:B10"/>
    <mergeCell ref="C9:C10"/>
    <mergeCell ref="D9:D10"/>
    <mergeCell ref="F9:F10"/>
    <mergeCell ref="G9:I9"/>
    <mergeCell ref="A5:E5"/>
    <mergeCell ref="A6:E6"/>
    <mergeCell ref="A7:E7"/>
    <mergeCell ref="A8:E8"/>
  </mergeCells>
  <pageMargins left="0.7" right="0.7" top="0.75" bottom="0.75" header="0.3" footer="0.3"/>
  <pageSetup paperSize="9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9"/>
  <sheetViews>
    <sheetView workbookViewId="0">
      <selection activeCell="J5" sqref="J5:R5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139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141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24">
      <c r="A7" s="19"/>
      <c r="B7" s="20"/>
      <c r="C7" s="11"/>
      <c r="D7" s="25"/>
      <c r="E7" s="19"/>
      <c r="F7" s="19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24">
      <c r="A8" s="19"/>
      <c r="B8" s="10"/>
      <c r="C8" s="11"/>
      <c r="D8" s="25"/>
      <c r="E8" s="11"/>
      <c r="F8" s="19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24">
      <c r="A9" s="39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9"/>
  <sheetViews>
    <sheetView workbookViewId="0">
      <selection activeCell="F11" sqref="F11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139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142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24">
      <c r="A7" s="19"/>
      <c r="B7" s="20"/>
      <c r="C7" s="11"/>
      <c r="D7" s="25"/>
      <c r="E7" s="19"/>
      <c r="F7" s="19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24">
      <c r="A8" s="19"/>
      <c r="B8" s="10"/>
      <c r="C8" s="11"/>
      <c r="D8" s="25"/>
      <c r="E8" s="11"/>
      <c r="F8" s="19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24">
      <c r="A9" s="39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9"/>
  <sheetViews>
    <sheetView workbookViewId="0">
      <selection activeCell="L11" sqref="L11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139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143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24">
      <c r="A7" s="19"/>
      <c r="B7" s="20"/>
      <c r="C7" s="11"/>
      <c r="D7" s="25"/>
      <c r="E7" s="19"/>
      <c r="F7" s="19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24">
      <c r="A8" s="19"/>
      <c r="B8" s="10"/>
      <c r="C8" s="11"/>
      <c r="D8" s="25"/>
      <c r="E8" s="11"/>
      <c r="F8" s="19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24">
      <c r="A9" s="39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R9"/>
  <sheetViews>
    <sheetView topLeftCell="A7" workbookViewId="0">
      <selection activeCell="T8" sqref="T8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144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42" t="s">
        <v>145</v>
      </c>
      <c r="B4" s="142"/>
      <c r="C4" s="142"/>
      <c r="D4" s="142"/>
      <c r="E4" s="142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120">
      <c r="A7" s="19">
        <v>1</v>
      </c>
      <c r="B7" s="20" t="s">
        <v>270</v>
      </c>
      <c r="C7" s="11" t="s">
        <v>335</v>
      </c>
      <c r="D7" s="25">
        <v>450000</v>
      </c>
      <c r="E7" s="11" t="s">
        <v>271</v>
      </c>
      <c r="F7" s="11" t="s">
        <v>195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196.5" customHeight="1" thickBot="1">
      <c r="A8" s="19">
        <v>2</v>
      </c>
      <c r="B8" s="10" t="s">
        <v>336</v>
      </c>
      <c r="C8" s="11" t="s">
        <v>339</v>
      </c>
      <c r="D8" s="13">
        <v>250000</v>
      </c>
      <c r="E8" s="11" t="s">
        <v>109</v>
      </c>
      <c r="F8" s="11" t="s">
        <v>195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24.75" thickBot="1">
      <c r="A9" s="98"/>
      <c r="B9" s="91"/>
      <c r="C9" s="92" t="s">
        <v>231</v>
      </c>
      <c r="D9" s="93">
        <f>SUM(D4:D8)</f>
        <v>700000</v>
      </c>
      <c r="E9" s="94" t="s">
        <v>232</v>
      </c>
      <c r="F9" s="91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6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R9"/>
  <sheetViews>
    <sheetView workbookViewId="0">
      <selection activeCell="I12" sqref="I12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144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146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24">
      <c r="A7" s="19"/>
      <c r="B7" s="20"/>
      <c r="C7" s="11"/>
      <c r="D7" s="25"/>
      <c r="E7" s="19"/>
      <c r="F7" s="19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24">
      <c r="A8" s="19"/>
      <c r="B8" s="10"/>
      <c r="C8" s="11"/>
      <c r="D8" s="25"/>
      <c r="E8" s="11"/>
      <c r="F8" s="19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24">
      <c r="A9" s="39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R9"/>
  <sheetViews>
    <sheetView workbookViewId="0">
      <selection activeCell="P13" sqref="P13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144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147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24">
      <c r="A7" s="19"/>
      <c r="B7" s="20"/>
      <c r="C7" s="11"/>
      <c r="D7" s="25"/>
      <c r="E7" s="19"/>
      <c r="F7" s="19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24">
      <c r="A8" s="19"/>
      <c r="B8" s="10"/>
      <c r="C8" s="11"/>
      <c r="D8" s="25"/>
      <c r="E8" s="11"/>
      <c r="F8" s="19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24">
      <c r="A9" s="39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9"/>
  <sheetViews>
    <sheetView workbookViewId="0">
      <selection activeCell="J5" sqref="J5:R5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144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148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24">
      <c r="A7" s="19"/>
      <c r="B7" s="20"/>
      <c r="C7" s="11"/>
      <c r="D7" s="25"/>
      <c r="E7" s="19"/>
      <c r="F7" s="19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24">
      <c r="A8" s="19"/>
      <c r="B8" s="10"/>
      <c r="C8" s="11"/>
      <c r="D8" s="25"/>
      <c r="E8" s="11"/>
      <c r="F8" s="19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24">
      <c r="A9" s="39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S13"/>
  <sheetViews>
    <sheetView topLeftCell="A10" workbookViewId="0">
      <selection activeCell="K12" sqref="K12"/>
    </sheetView>
  </sheetViews>
  <sheetFormatPr defaultRowHeight="18.75"/>
  <cols>
    <col min="1" max="1" width="5.5" style="1" customWidth="1"/>
    <col min="2" max="2" width="13.375" style="1" customWidth="1"/>
    <col min="3" max="3" width="35.875" style="1" customWidth="1"/>
    <col min="4" max="6" width="10.125" style="1" customWidth="1"/>
    <col min="7" max="18" width="3.125" style="7" customWidth="1"/>
    <col min="19" max="16384" width="9" style="1"/>
  </cols>
  <sheetData>
    <row r="1" spans="1:19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9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9" ht="24" customHeight="1">
      <c r="A3" s="142" t="s">
        <v>149</v>
      </c>
      <c r="B3" s="142"/>
      <c r="C3" s="142"/>
      <c r="D3" s="59"/>
      <c r="E3" s="59"/>
      <c r="F3" s="59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9" ht="23.25" customHeight="1">
      <c r="A4" s="130" t="s">
        <v>266</v>
      </c>
      <c r="B4" s="130"/>
      <c r="C4" s="130"/>
      <c r="D4" s="130"/>
      <c r="E4" s="130"/>
      <c r="F4" s="59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9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9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9" ht="171" customHeight="1">
      <c r="A7" s="19">
        <v>1</v>
      </c>
      <c r="B7" s="20" t="s">
        <v>160</v>
      </c>
      <c r="C7" s="11" t="s">
        <v>275</v>
      </c>
      <c r="D7" s="25">
        <v>50000</v>
      </c>
      <c r="E7" s="11" t="s">
        <v>157</v>
      </c>
      <c r="F7" s="11" t="s">
        <v>159</v>
      </c>
      <c r="G7" s="11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" t="s">
        <v>274</v>
      </c>
    </row>
    <row r="8" spans="1:19" ht="99" customHeight="1">
      <c r="A8" s="19">
        <v>2</v>
      </c>
      <c r="B8" s="10" t="s">
        <v>187</v>
      </c>
      <c r="C8" s="11" t="s">
        <v>188</v>
      </c>
      <c r="D8" s="25">
        <v>100000</v>
      </c>
      <c r="E8" s="50" t="s">
        <v>157</v>
      </c>
      <c r="F8" s="11" t="s">
        <v>159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9" ht="126" customHeight="1">
      <c r="A9" s="19">
        <v>3</v>
      </c>
      <c r="B9" s="10" t="s">
        <v>281</v>
      </c>
      <c r="C9" s="11" t="s">
        <v>282</v>
      </c>
      <c r="D9" s="25">
        <v>30000</v>
      </c>
      <c r="E9" s="50" t="s">
        <v>157</v>
      </c>
      <c r="F9" s="11" t="s">
        <v>159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9" ht="96">
      <c r="A10" s="23">
        <v>4</v>
      </c>
      <c r="B10" s="10" t="s">
        <v>397</v>
      </c>
      <c r="C10" s="11" t="s">
        <v>398</v>
      </c>
      <c r="D10" s="13">
        <v>150000</v>
      </c>
      <c r="E10" s="50" t="s">
        <v>399</v>
      </c>
      <c r="F10" s="56" t="s">
        <v>27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9" ht="96">
      <c r="A11" s="23">
        <v>5</v>
      </c>
      <c r="B11" s="10" t="s">
        <v>400</v>
      </c>
      <c r="C11" s="11" t="s">
        <v>401</v>
      </c>
      <c r="D11" s="13">
        <v>150000</v>
      </c>
      <c r="E11" s="50" t="s">
        <v>399</v>
      </c>
      <c r="F11" s="56" t="s">
        <v>27</v>
      </c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9" ht="102" customHeight="1" thickBot="1">
      <c r="A12" s="89">
        <v>6</v>
      </c>
      <c r="B12" s="85" t="s">
        <v>402</v>
      </c>
      <c r="C12" s="81" t="s">
        <v>404</v>
      </c>
      <c r="D12" s="86">
        <v>300000</v>
      </c>
      <c r="E12" s="83" t="s">
        <v>403</v>
      </c>
      <c r="F12" s="84" t="s">
        <v>27</v>
      </c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</row>
    <row r="13" spans="1:19" ht="24.75" thickBot="1">
      <c r="A13" s="90"/>
      <c r="B13" s="91"/>
      <c r="C13" s="92" t="s">
        <v>231</v>
      </c>
      <c r="D13" s="93">
        <f>SUM(D7:D12)</f>
        <v>780000</v>
      </c>
      <c r="E13" s="94" t="s">
        <v>232</v>
      </c>
      <c r="F13" s="91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6"/>
    </row>
  </sheetData>
  <mergeCells count="12">
    <mergeCell ref="A1:M1"/>
    <mergeCell ref="N1:R1"/>
    <mergeCell ref="A3:C3"/>
    <mergeCell ref="A4:E4"/>
    <mergeCell ref="J5:R5"/>
    <mergeCell ref="A2:R2"/>
    <mergeCell ref="A5:A6"/>
    <mergeCell ref="B5:B6"/>
    <mergeCell ref="C5:C6"/>
    <mergeCell ref="D5:D6"/>
    <mergeCell ref="F5:F6"/>
    <mergeCell ref="G5:I5"/>
  </mergeCells>
  <pageMargins left="0.70866141732283472" right="0.70866141732283472" top="0.39370078740157483" bottom="0.39370078740157483" header="0.31496062992125984" footer="0.31496062992125984"/>
  <pageSetup paperSize="9" orientation="landscape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R13"/>
  <sheetViews>
    <sheetView topLeftCell="A11" workbookViewId="0">
      <selection activeCell="F13" sqref="F13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149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150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189.75" customHeight="1">
      <c r="A7" s="19">
        <v>1</v>
      </c>
      <c r="B7" s="20" t="s">
        <v>23</v>
      </c>
      <c r="C7" s="11" t="s">
        <v>55</v>
      </c>
      <c r="D7" s="25">
        <v>380000</v>
      </c>
      <c r="E7" s="11" t="s">
        <v>157</v>
      </c>
      <c r="F7" s="50" t="s">
        <v>201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192">
      <c r="A8" s="19">
        <v>2</v>
      </c>
      <c r="B8" s="10" t="s">
        <v>163</v>
      </c>
      <c r="C8" s="11" t="s">
        <v>280</v>
      </c>
      <c r="D8" s="13">
        <v>350000</v>
      </c>
      <c r="E8" s="11" t="s">
        <v>157</v>
      </c>
      <c r="F8" s="11" t="s">
        <v>159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218.25" customHeight="1">
      <c r="A9" s="19">
        <v>3</v>
      </c>
      <c r="B9" s="10" t="s">
        <v>293</v>
      </c>
      <c r="C9" s="11" t="s">
        <v>294</v>
      </c>
      <c r="D9" s="13">
        <v>20000</v>
      </c>
      <c r="E9" s="11" t="s">
        <v>109</v>
      </c>
      <c r="F9" s="11" t="s">
        <v>25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 ht="194.25" customHeight="1">
      <c r="A10" s="19">
        <v>4</v>
      </c>
      <c r="B10" s="10" t="s">
        <v>295</v>
      </c>
      <c r="C10" s="11" t="s">
        <v>296</v>
      </c>
      <c r="D10" s="13">
        <v>20000</v>
      </c>
      <c r="E10" s="11" t="s">
        <v>109</v>
      </c>
      <c r="F10" s="11" t="s">
        <v>25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 ht="191.25" customHeight="1">
      <c r="A11" s="19">
        <v>5</v>
      </c>
      <c r="B11" s="10" t="s">
        <v>297</v>
      </c>
      <c r="C11" s="51" t="s">
        <v>298</v>
      </c>
      <c r="D11" s="13">
        <v>20000</v>
      </c>
      <c r="E11" s="11" t="s">
        <v>109</v>
      </c>
      <c r="F11" s="11" t="s">
        <v>25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144">
      <c r="A12" s="22">
        <v>6</v>
      </c>
      <c r="B12" s="85" t="s">
        <v>185</v>
      </c>
      <c r="C12" s="81" t="s">
        <v>186</v>
      </c>
      <c r="D12" s="86">
        <v>38000</v>
      </c>
      <c r="E12" s="81" t="s">
        <v>109</v>
      </c>
      <c r="F12" s="81" t="s">
        <v>180</v>
      </c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</row>
    <row r="13" spans="1:18" ht="19.5" customHeight="1" thickBot="1">
      <c r="A13" s="106"/>
      <c r="B13" s="107"/>
      <c r="C13" s="108" t="s">
        <v>231</v>
      </c>
      <c r="D13" s="109">
        <f>SUM(D7:D12)</f>
        <v>828000</v>
      </c>
      <c r="E13" s="110" t="s">
        <v>232</v>
      </c>
      <c r="F13" s="107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2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0866141732283472" right="0.70866141732283472" top="0.39370078740157483" bottom="0.39370078740157483" header="0.31496062992125984" footer="0.31496062992125984"/>
  <pageSetup paperSize="9" orientation="landscape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R34"/>
  <sheetViews>
    <sheetView view="pageBreakPreview" topLeftCell="A16" zoomScale="96" zoomScaleSheetLayoutView="96" workbookViewId="0">
      <selection activeCell="C16" sqref="C16"/>
    </sheetView>
  </sheetViews>
  <sheetFormatPr defaultRowHeight="18.75"/>
  <cols>
    <col min="1" max="1" width="5" style="1" customWidth="1"/>
    <col min="2" max="2" width="13.375" style="1" customWidth="1"/>
    <col min="3" max="3" width="35.375" style="1" customWidth="1"/>
    <col min="4" max="4" width="10.375" style="1" customWidth="1"/>
    <col min="5" max="6" width="10.125" style="1" customWidth="1"/>
    <col min="7" max="7" width="3.125" style="7" customWidth="1"/>
    <col min="8" max="8" width="3.625" style="7" customWidth="1"/>
    <col min="9" max="10" width="3.125" style="7" customWidth="1"/>
    <col min="11" max="11" width="3.375" style="7" customWidth="1"/>
    <col min="12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149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151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96">
      <c r="A7" s="19">
        <v>1</v>
      </c>
      <c r="B7" s="20" t="s">
        <v>156</v>
      </c>
      <c r="C7" s="11" t="s">
        <v>50</v>
      </c>
      <c r="D7" s="25">
        <v>6000</v>
      </c>
      <c r="E7" s="11" t="s">
        <v>157</v>
      </c>
      <c r="F7" s="11" t="s">
        <v>159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105" customHeight="1">
      <c r="A8" s="19">
        <v>2</v>
      </c>
      <c r="B8" s="10" t="s">
        <v>276</v>
      </c>
      <c r="C8" s="11" t="s">
        <v>421</v>
      </c>
      <c r="D8" s="25">
        <v>40000</v>
      </c>
      <c r="E8" s="11" t="s">
        <v>157</v>
      </c>
      <c r="F8" s="11" t="s">
        <v>159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26.75" customHeight="1">
      <c r="A9" s="19">
        <v>3</v>
      </c>
      <c r="B9" s="10" t="s">
        <v>277</v>
      </c>
      <c r="C9" s="11" t="s">
        <v>278</v>
      </c>
      <c r="D9" s="25">
        <v>108000</v>
      </c>
      <c r="E9" s="11" t="s">
        <v>157</v>
      </c>
      <c r="F9" s="11" t="s">
        <v>159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ht="150" customHeight="1">
      <c r="A10" s="19">
        <v>4</v>
      </c>
      <c r="B10" s="10" t="s">
        <v>283</v>
      </c>
      <c r="C10" s="11" t="s">
        <v>164</v>
      </c>
      <c r="D10" s="25">
        <v>210000</v>
      </c>
      <c r="E10" s="11" t="s">
        <v>157</v>
      </c>
      <c r="F10" s="11" t="s">
        <v>309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ht="196.5" customHeight="1">
      <c r="A11" s="19">
        <v>5</v>
      </c>
      <c r="B11" s="10" t="s">
        <v>165</v>
      </c>
      <c r="C11" s="11" t="s">
        <v>166</v>
      </c>
      <c r="D11" s="25">
        <v>220000</v>
      </c>
      <c r="E11" s="11" t="s">
        <v>157</v>
      </c>
      <c r="F11" s="50" t="s">
        <v>202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168">
      <c r="A12" s="19">
        <v>6</v>
      </c>
      <c r="B12" s="10" t="s">
        <v>167</v>
      </c>
      <c r="C12" s="11" t="s">
        <v>168</v>
      </c>
      <c r="D12" s="25">
        <v>110000</v>
      </c>
      <c r="E12" s="11" t="s">
        <v>157</v>
      </c>
      <c r="F12" s="11" t="s">
        <v>194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 ht="120">
      <c r="A13" s="19">
        <v>7</v>
      </c>
      <c r="B13" s="10" t="s">
        <v>169</v>
      </c>
      <c r="C13" s="11" t="s">
        <v>170</v>
      </c>
      <c r="D13" s="25">
        <v>100000</v>
      </c>
      <c r="E13" s="11" t="s">
        <v>157</v>
      </c>
      <c r="F13" s="11" t="s">
        <v>27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125.25" customHeight="1">
      <c r="A14" s="19">
        <v>8</v>
      </c>
      <c r="B14" s="10" t="s">
        <v>171</v>
      </c>
      <c r="C14" s="11" t="s">
        <v>172</v>
      </c>
      <c r="D14" s="25">
        <v>500000</v>
      </c>
      <c r="E14" s="11" t="s">
        <v>157</v>
      </c>
      <c r="F14" s="11" t="s">
        <v>159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 ht="201.75" customHeight="1">
      <c r="A15" s="19">
        <v>9</v>
      </c>
      <c r="B15" s="10" t="s">
        <v>173</v>
      </c>
      <c r="C15" s="11" t="s">
        <v>284</v>
      </c>
      <c r="D15" s="25">
        <v>210000</v>
      </c>
      <c r="E15" s="11" t="s">
        <v>157</v>
      </c>
      <c r="F15" s="11" t="s">
        <v>189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 ht="168">
      <c r="A16" s="19">
        <v>10</v>
      </c>
      <c r="B16" s="10" t="s">
        <v>68</v>
      </c>
      <c r="C16" s="11" t="s">
        <v>174</v>
      </c>
      <c r="D16" s="25">
        <v>100000</v>
      </c>
      <c r="E16" s="11" t="s">
        <v>157</v>
      </c>
      <c r="F16" s="11" t="s">
        <v>194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ht="96">
      <c r="A17" s="19">
        <v>11</v>
      </c>
      <c r="B17" s="23" t="s">
        <v>48</v>
      </c>
      <c r="C17" s="51" t="s">
        <v>175</v>
      </c>
      <c r="D17" s="25">
        <v>681500</v>
      </c>
      <c r="E17" s="11" t="s">
        <v>157</v>
      </c>
      <c r="F17" s="11" t="s">
        <v>159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</row>
    <row r="18" spans="1:18" ht="103.5" customHeight="1">
      <c r="A18" s="19">
        <v>12</v>
      </c>
      <c r="B18" s="10" t="s">
        <v>176</v>
      </c>
      <c r="C18" s="11" t="s">
        <v>177</v>
      </c>
      <c r="D18" s="13">
        <v>40000</v>
      </c>
      <c r="E18" s="11" t="s">
        <v>157</v>
      </c>
      <c r="F18" s="11" t="s">
        <v>317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</row>
    <row r="19" spans="1:18" ht="96">
      <c r="A19" s="19">
        <v>13</v>
      </c>
      <c r="B19" s="10" t="s">
        <v>299</v>
      </c>
      <c r="C19" s="11" t="s">
        <v>203</v>
      </c>
      <c r="D19" s="13">
        <v>100000</v>
      </c>
      <c r="E19" s="11" t="s">
        <v>157</v>
      </c>
      <c r="F19" s="19" t="s">
        <v>27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</row>
    <row r="20" spans="1:18" ht="96">
      <c r="A20" s="19">
        <v>14</v>
      </c>
      <c r="B20" s="23" t="s">
        <v>204</v>
      </c>
      <c r="C20" s="11" t="s">
        <v>205</v>
      </c>
      <c r="D20" s="13">
        <v>100000</v>
      </c>
      <c r="E20" s="11" t="s">
        <v>157</v>
      </c>
      <c r="F20" s="19" t="s">
        <v>27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</row>
    <row r="21" spans="1:18" ht="96">
      <c r="A21" s="19">
        <v>15</v>
      </c>
      <c r="B21" s="23" t="s">
        <v>318</v>
      </c>
      <c r="C21" s="75" t="s">
        <v>320</v>
      </c>
      <c r="D21" s="13">
        <v>5000</v>
      </c>
      <c r="E21" s="11" t="s">
        <v>157</v>
      </c>
      <c r="F21" s="11" t="s">
        <v>319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</row>
    <row r="22" spans="1:18" ht="96" customHeight="1">
      <c r="A22" s="19">
        <v>16</v>
      </c>
      <c r="B22" s="10" t="s">
        <v>285</v>
      </c>
      <c r="C22" s="11" t="s">
        <v>286</v>
      </c>
      <c r="D22" s="13">
        <v>800000</v>
      </c>
      <c r="E22" s="11" t="s">
        <v>157</v>
      </c>
      <c r="F22" s="11" t="s">
        <v>159</v>
      </c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</row>
    <row r="23" spans="1:18" ht="96">
      <c r="A23" s="19">
        <v>17</v>
      </c>
      <c r="B23" s="10" t="s">
        <v>287</v>
      </c>
      <c r="C23" s="11" t="s">
        <v>288</v>
      </c>
      <c r="D23" s="13">
        <v>64000</v>
      </c>
      <c r="E23" s="11" t="s">
        <v>157</v>
      </c>
      <c r="F23" s="11" t="s">
        <v>159</v>
      </c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</row>
    <row r="24" spans="1:18" ht="96">
      <c r="A24" s="19">
        <v>18</v>
      </c>
      <c r="B24" s="10" t="s">
        <v>289</v>
      </c>
      <c r="C24" s="75" t="s">
        <v>290</v>
      </c>
      <c r="D24" s="13">
        <v>15000</v>
      </c>
      <c r="E24" s="11" t="s">
        <v>157</v>
      </c>
      <c r="F24" s="11" t="s">
        <v>159</v>
      </c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</row>
    <row r="25" spans="1:18" ht="273" customHeight="1">
      <c r="A25" s="19">
        <v>19</v>
      </c>
      <c r="B25" s="10" t="s">
        <v>291</v>
      </c>
      <c r="C25" s="11" t="s">
        <v>292</v>
      </c>
      <c r="D25" s="13">
        <v>105000</v>
      </c>
      <c r="E25" s="11" t="s">
        <v>157</v>
      </c>
      <c r="F25" s="11" t="s">
        <v>159</v>
      </c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</row>
    <row r="26" spans="1:18" ht="99.75" customHeight="1">
      <c r="A26" s="19">
        <v>20</v>
      </c>
      <c r="B26" s="10" t="s">
        <v>310</v>
      </c>
      <c r="C26" s="11" t="s">
        <v>311</v>
      </c>
      <c r="D26" s="13">
        <v>30000</v>
      </c>
      <c r="E26" s="11" t="s">
        <v>157</v>
      </c>
      <c r="F26" s="50" t="s">
        <v>180</v>
      </c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18" ht="152.25" customHeight="1">
      <c r="A27" s="19">
        <v>21</v>
      </c>
      <c r="B27" s="10" t="s">
        <v>312</v>
      </c>
      <c r="C27" s="11" t="s">
        <v>313</v>
      </c>
      <c r="D27" s="13">
        <v>100000</v>
      </c>
      <c r="E27" s="11" t="s">
        <v>314</v>
      </c>
      <c r="F27" s="56" t="s">
        <v>27</v>
      </c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</row>
    <row r="28" spans="1:18" ht="169.5" customHeight="1">
      <c r="A28" s="19">
        <v>22</v>
      </c>
      <c r="B28" s="10" t="s">
        <v>341</v>
      </c>
      <c r="C28" s="11" t="s">
        <v>342</v>
      </c>
      <c r="D28" s="13">
        <v>108000</v>
      </c>
      <c r="E28" s="11" t="s">
        <v>157</v>
      </c>
      <c r="F28" s="56" t="s">
        <v>27</v>
      </c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ht="169.5" customHeight="1">
      <c r="A29" s="79">
        <v>23</v>
      </c>
      <c r="B29" s="85" t="s">
        <v>343</v>
      </c>
      <c r="C29" s="81" t="s">
        <v>344</v>
      </c>
      <c r="D29" s="86">
        <v>50000</v>
      </c>
      <c r="E29" s="81" t="s">
        <v>157</v>
      </c>
      <c r="F29" s="84" t="s">
        <v>27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</row>
    <row r="30" spans="1:18" ht="129.75" customHeight="1">
      <c r="A30" s="19">
        <v>24</v>
      </c>
      <c r="B30" s="10" t="s">
        <v>408</v>
      </c>
      <c r="C30" s="11" t="s">
        <v>409</v>
      </c>
      <c r="D30" s="13">
        <v>600000</v>
      </c>
      <c r="E30" s="11" t="s">
        <v>157</v>
      </c>
      <c r="F30" s="56" t="s">
        <v>27</v>
      </c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ht="109.5" customHeight="1">
      <c r="A31" s="19">
        <v>25</v>
      </c>
      <c r="B31" s="10" t="s">
        <v>410</v>
      </c>
      <c r="C31" s="11" t="s">
        <v>411</v>
      </c>
      <c r="D31" s="13">
        <v>200000</v>
      </c>
      <c r="E31" s="11" t="s">
        <v>157</v>
      </c>
      <c r="F31" s="56" t="s">
        <v>27</v>
      </c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ht="103.5" customHeight="1">
      <c r="A32" s="19">
        <v>26</v>
      </c>
      <c r="B32" s="10" t="s">
        <v>412</v>
      </c>
      <c r="C32" s="11" t="s">
        <v>413</v>
      </c>
      <c r="D32" s="13">
        <v>200000</v>
      </c>
      <c r="E32" s="11" t="s">
        <v>157</v>
      </c>
      <c r="F32" s="56" t="s">
        <v>27</v>
      </c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ht="103.5" customHeight="1" thickBot="1">
      <c r="A33" s="22">
        <v>27</v>
      </c>
      <c r="B33" s="85" t="s">
        <v>414</v>
      </c>
      <c r="C33" s="81" t="s">
        <v>415</v>
      </c>
      <c r="D33" s="86">
        <v>300000</v>
      </c>
      <c r="E33" s="81" t="s">
        <v>157</v>
      </c>
      <c r="F33" s="84" t="s">
        <v>27</v>
      </c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</row>
    <row r="34" spans="1:18" ht="28.5" thickBot="1">
      <c r="A34" s="103"/>
      <c r="B34" s="104"/>
      <c r="C34" s="92" t="s">
        <v>231</v>
      </c>
      <c r="D34" s="93">
        <f>SUM(D7:D33)</f>
        <v>5102500</v>
      </c>
      <c r="E34" s="94" t="s">
        <v>232</v>
      </c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5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0866141732283472" right="0.70866141732283472" top="0.39370078740157483" bottom="0.39370078740157483" header="0.31496062992125984" footer="0.31496062992125984"/>
  <pageSetup paperSize="9" orientation="landscape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R8"/>
  <sheetViews>
    <sheetView workbookViewId="0">
      <selection activeCell="E11" sqref="E11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149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152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24">
      <c r="A7" s="19"/>
      <c r="B7" s="20"/>
      <c r="C7" s="11"/>
      <c r="D7" s="25"/>
      <c r="E7" s="19"/>
      <c r="F7" s="19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24">
      <c r="A8" s="39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" right="0.7" top="0.75" bottom="0.75" header="0.3" footer="0.3"/>
  <pageSetup paperSize="9" orientation="landscape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R8"/>
  <sheetViews>
    <sheetView workbookViewId="0">
      <selection activeCell="E12" sqref="E12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149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153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24">
      <c r="A7" s="19"/>
      <c r="B7" s="20"/>
      <c r="C7" s="11"/>
      <c r="D7" s="25"/>
      <c r="E7" s="19"/>
      <c r="F7" s="19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24">
      <c r="A8" s="39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" right="0.7" top="0.75" bottom="0.75" header="0.3" footer="0.3"/>
  <pageSetup paperSize="9" orientation="landscape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R8"/>
  <sheetViews>
    <sheetView workbookViewId="0">
      <selection activeCell="G10" sqref="G10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149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154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24">
      <c r="A7" s="19"/>
      <c r="B7" s="20"/>
      <c r="C7" s="11"/>
      <c r="D7" s="25"/>
      <c r="E7" s="19"/>
      <c r="F7" s="19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24">
      <c r="A8" s="39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" right="0.7" top="0.75" bottom="0.75" header="0.3" footer="0.3"/>
  <pageSetup paperSize="9" orientation="landscape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R8"/>
  <sheetViews>
    <sheetView workbookViewId="0">
      <selection activeCell="C5" sqref="C5:C6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149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155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72.75" thickBot="1">
      <c r="A7" s="22">
        <v>1</v>
      </c>
      <c r="B7" s="80" t="s">
        <v>161</v>
      </c>
      <c r="C7" s="81" t="s">
        <v>279</v>
      </c>
      <c r="D7" s="82">
        <v>700000</v>
      </c>
      <c r="E7" s="22" t="s">
        <v>162</v>
      </c>
      <c r="F7" s="81" t="s">
        <v>158</v>
      </c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</row>
    <row r="8" spans="1:18" ht="24.75" thickBot="1">
      <c r="A8" s="98"/>
      <c r="B8" s="91"/>
      <c r="C8" s="92" t="s">
        <v>231</v>
      </c>
      <c r="D8" s="93">
        <f>SUM(D7)</f>
        <v>700000</v>
      </c>
      <c r="E8" s="94" t="s">
        <v>232</v>
      </c>
      <c r="F8" s="91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6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" right="0.7" top="0.75" bottom="0.75" header="0.3" footer="0.3"/>
  <pageSetup paperSize="9" orientation="landscape" verticalDpi="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dimension ref="A1:R9"/>
  <sheetViews>
    <sheetView workbookViewId="0">
      <selection activeCell="J5" sqref="J5:R5"/>
    </sheetView>
  </sheetViews>
  <sheetFormatPr defaultRowHeight="18.75"/>
  <cols>
    <col min="1" max="1" width="5.5" style="1" customWidth="1"/>
    <col min="2" max="2" width="13.375" style="1" customWidth="1"/>
    <col min="3" max="3" width="33.875" style="1" customWidth="1"/>
    <col min="4" max="4" width="11.375" style="1" customWidth="1"/>
    <col min="5" max="6" width="10.125" style="1" customWidth="1"/>
    <col min="7" max="18" width="3.125" style="7" customWidth="1"/>
    <col min="19" max="16384" width="9" style="1"/>
  </cols>
  <sheetData>
    <row r="1" spans="1:18" ht="27.75" customHeight="1">
      <c r="A1" s="127" t="s">
        <v>272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38"/>
      <c r="N1" s="139" t="s">
        <v>230</v>
      </c>
      <c r="O1" s="140"/>
      <c r="P1" s="140"/>
      <c r="Q1" s="140"/>
      <c r="R1" s="141"/>
    </row>
    <row r="2" spans="1:18" ht="24" customHeight="1">
      <c r="A2" s="128" t="s">
        <v>18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24" customHeight="1">
      <c r="A3" s="142" t="s">
        <v>139</v>
      </c>
      <c r="B3" s="142"/>
      <c r="C3" s="142"/>
      <c r="D3" s="42"/>
      <c r="E3" s="42"/>
      <c r="F3" s="4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25" customHeight="1">
      <c r="A4" s="130" t="s">
        <v>252</v>
      </c>
      <c r="B4" s="130"/>
      <c r="C4" s="130"/>
      <c r="D4" s="130"/>
      <c r="E4" s="130"/>
      <c r="F4" s="4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2" customHeight="1">
      <c r="A5" s="131" t="s">
        <v>0</v>
      </c>
      <c r="B5" s="131" t="s">
        <v>123</v>
      </c>
      <c r="C5" s="131" t="s">
        <v>124</v>
      </c>
      <c r="D5" s="133" t="s">
        <v>3</v>
      </c>
      <c r="E5" s="43" t="s">
        <v>125</v>
      </c>
      <c r="F5" s="131" t="s">
        <v>126</v>
      </c>
      <c r="G5" s="143" t="s">
        <v>41</v>
      </c>
      <c r="H5" s="144"/>
      <c r="I5" s="145"/>
      <c r="J5" s="124" t="s">
        <v>273</v>
      </c>
      <c r="K5" s="125"/>
      <c r="L5" s="125"/>
      <c r="M5" s="125"/>
      <c r="N5" s="125"/>
      <c r="O5" s="125"/>
      <c r="P5" s="125"/>
      <c r="Q5" s="125"/>
      <c r="R5" s="126"/>
    </row>
    <row r="6" spans="1:18" ht="37.5">
      <c r="A6" s="132"/>
      <c r="B6" s="132"/>
      <c r="C6" s="132"/>
      <c r="D6" s="134"/>
      <c r="E6" s="44"/>
      <c r="F6" s="132"/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8" t="s">
        <v>11</v>
      </c>
      <c r="N6" s="9" t="s">
        <v>12</v>
      </c>
      <c r="O6" s="5" t="s">
        <v>13</v>
      </c>
      <c r="P6" s="5" t="s">
        <v>14</v>
      </c>
      <c r="Q6" s="5" t="s">
        <v>15</v>
      </c>
      <c r="R6" s="5" t="s">
        <v>16</v>
      </c>
    </row>
    <row r="7" spans="1:18" ht="24">
      <c r="A7" s="19"/>
      <c r="B7" s="20"/>
      <c r="C7" s="11"/>
      <c r="D7" s="25"/>
      <c r="E7" s="19"/>
      <c r="F7" s="19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24">
      <c r="A8" s="19"/>
      <c r="B8" s="10"/>
      <c r="C8" s="11"/>
      <c r="D8" s="25"/>
      <c r="E8" s="11"/>
      <c r="F8" s="19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24">
      <c r="A9" s="39"/>
    </row>
  </sheetData>
  <mergeCells count="12">
    <mergeCell ref="A1:M1"/>
    <mergeCell ref="N1:R1"/>
    <mergeCell ref="J5:R5"/>
    <mergeCell ref="A2:R2"/>
    <mergeCell ref="A3:C3"/>
    <mergeCell ref="A4:E4"/>
    <mergeCell ref="A5:A6"/>
    <mergeCell ref="B5:B6"/>
    <mergeCell ref="C5:C6"/>
    <mergeCell ref="D5:D6"/>
    <mergeCell ref="F5:F6"/>
    <mergeCell ref="G5:I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15</vt:i4>
      </vt:variant>
    </vt:vector>
  </HeadingPairs>
  <TitlesOfParts>
    <vt:vector size="48" baseType="lpstr">
      <vt:lpstr>บรืหารงานทั่วไป</vt:lpstr>
      <vt:lpstr>รักษาความสงบภายใน</vt:lpstr>
      <vt:lpstr>1.3</vt:lpstr>
      <vt:lpstr>1.4</vt:lpstr>
      <vt:lpstr>1.5</vt:lpstr>
      <vt:lpstr>2.1</vt:lpstr>
      <vt:lpstr>2.2</vt:lpstr>
      <vt:lpstr>2.3</vt:lpstr>
      <vt:lpstr>2.4</vt:lpstr>
      <vt:lpstr>2.5</vt:lpstr>
      <vt:lpstr>2.6</vt:lpstr>
      <vt:lpstr>2.7</vt:lpstr>
      <vt:lpstr>บัญชีสรุป</vt:lpstr>
      <vt:lpstr>1.1</vt:lpstr>
      <vt:lpstr>1.2</vt:lpstr>
      <vt:lpstr>3.1</vt:lpstr>
      <vt:lpstr>3.2</vt:lpstr>
      <vt:lpstr>3.3</vt:lpstr>
      <vt:lpstr>3.4</vt:lpstr>
      <vt:lpstr>4.1</vt:lpstr>
      <vt:lpstr>4.2</vt:lpstr>
      <vt:lpstr>4.3</vt:lpstr>
      <vt:lpstr>4.4</vt:lpstr>
      <vt:lpstr>5.1</vt:lpstr>
      <vt:lpstr>5.2</vt:lpstr>
      <vt:lpstr>5.3</vt:lpstr>
      <vt:lpstr>5.4</vt:lpstr>
      <vt:lpstr>5.5</vt:lpstr>
      <vt:lpstr>5.6</vt:lpstr>
      <vt:lpstr>5.7</vt:lpstr>
      <vt:lpstr>3.5</vt:lpstr>
      <vt:lpstr>Sheet1</vt:lpstr>
      <vt:lpstr>Sheet2</vt:lpstr>
      <vt:lpstr>'1.1'!Print_Titles</vt:lpstr>
      <vt:lpstr>'1.3'!Print_Titles</vt:lpstr>
      <vt:lpstr>'1.5'!Print_Titles</vt:lpstr>
      <vt:lpstr>'2.1'!Print_Titles</vt:lpstr>
      <vt:lpstr>'2.2'!Print_Titles</vt:lpstr>
      <vt:lpstr>'2.3'!Print_Titles</vt:lpstr>
      <vt:lpstr>'2.4'!Print_Titles</vt:lpstr>
      <vt:lpstr>'2.5'!Print_Titles</vt:lpstr>
      <vt:lpstr>'2.7'!Print_Titles</vt:lpstr>
      <vt:lpstr>'4.1'!Print_Titles</vt:lpstr>
      <vt:lpstr>'5.1'!Print_Titles</vt:lpstr>
      <vt:lpstr>'5.2'!Print_Titles</vt:lpstr>
      <vt:lpstr>'5.3'!Print_Titles</vt:lpstr>
      <vt:lpstr>บรืหารงานทั่วไป!Print_Titles</vt:lpstr>
      <vt:lpstr>รักษาความสงบภายใน!Print_Titles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admin</cp:lastModifiedBy>
  <cp:lastPrinted>2018-11-07T07:25:39Z</cp:lastPrinted>
  <dcterms:created xsi:type="dcterms:W3CDTF">2016-10-14T03:08:19Z</dcterms:created>
  <dcterms:modified xsi:type="dcterms:W3CDTF">2018-11-07T07:28:29Z</dcterms:modified>
</cp:coreProperties>
</file>